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0n4a\Desktop\бюджет\2022\Проект бюджета 2022\1. проект решения о бюдж с прилож\"/>
    </mc:Choice>
  </mc:AlternateContent>
  <bookViews>
    <workbookView xWindow="0" yWindow="0" windowWidth="20490" windowHeight="7620" tabRatio="767" firstSheet="3" activeTab="13"/>
  </bookViews>
  <sheets>
    <sheet name="прил1" sheetId="11" r:id="rId1"/>
    <sheet name="прил2" sheetId="23" r:id="rId2"/>
    <sheet name="прил3," sheetId="9" r:id="rId3"/>
    <sheet name="прил4," sheetId="8" r:id="rId4"/>
    <sheet name="прил3" sheetId="33" r:id="rId5"/>
    <sheet name="прил4" sheetId="24" r:id="rId6"/>
    <sheet name="прил5" sheetId="32" r:id="rId7"/>
    <sheet name="прил6" sheetId="25" r:id="rId8"/>
    <sheet name="прил7" sheetId="3" r:id="rId9"/>
    <sheet name="Стар8" sheetId="2" state="hidden" r:id="rId10"/>
    <sheet name="прил8" sheetId="26" r:id="rId11"/>
    <sheet name="Прил9" sheetId="22" r:id="rId12"/>
    <sheet name="Прил10" sheetId="31" r:id="rId13"/>
    <sheet name="прил11" sheetId="14" r:id="rId14"/>
    <sheet name="прил12" sheetId="29" r:id="rId15"/>
    <sheet name="прил13" sheetId="35" r:id="rId16"/>
    <sheet name="прил14" sheetId="36" r:id="rId17"/>
    <sheet name="прил15" sheetId="34" r:id="rId18"/>
    <sheet name="расчет верхнего предела МД" sheetId="38" r:id="rId19"/>
  </sheets>
  <externalReferences>
    <externalReference r:id="rId20"/>
  </externalReferences>
  <definedNames>
    <definedName name="_xlnm._FilterDatabase" localSheetId="0" hidden="1">прил1!$A$11:$C$31</definedName>
    <definedName name="_xlnm._FilterDatabase" localSheetId="12" hidden="1">Прил10!$A$9:$J$112</definedName>
    <definedName name="_xlnm._FilterDatabase" localSheetId="1" hidden="1">прил2!$A$11:$D$31</definedName>
    <definedName name="_xlnm._FilterDatabase" localSheetId="4" hidden="1">прил3!$A$13:$D$98</definedName>
    <definedName name="_xlnm._FilterDatabase" localSheetId="5" hidden="1">прил4!$A$10:$E$89</definedName>
    <definedName name="_xlnm._FilterDatabase" localSheetId="6" hidden="1">прил5!$A$9:$H$173</definedName>
    <definedName name="_xlnm._FilterDatabase" localSheetId="7" hidden="1">прил6!$A$9:$I$146</definedName>
    <definedName name="_xlnm._FilterDatabase" localSheetId="8" hidden="1">прил7!$A$9:$I$192</definedName>
    <definedName name="_xlnm._FilterDatabase" localSheetId="10" hidden="1">прил8!$A$9:$J$147</definedName>
    <definedName name="_xlnm._FilterDatabase" localSheetId="11" hidden="1">Прил9!$A$9:$I$135</definedName>
    <definedName name="_xlnm._FilterDatabase" localSheetId="9" hidden="1">Стар8!$A$10:$H$74</definedName>
    <definedName name="_xlnm.Print_Titles" localSheetId="12">Прил10!$9:$9</definedName>
    <definedName name="_xlnm.Print_Titles" localSheetId="4">прил3!$13:$13</definedName>
    <definedName name="_xlnm.Print_Titles" localSheetId="2">'прил3,'!$11:$11</definedName>
    <definedName name="_xlnm.Print_Titles" localSheetId="5">прил4!$10:$10</definedName>
    <definedName name="_xlnm.Print_Titles" localSheetId="6">прил5!$9:$9</definedName>
    <definedName name="_xlnm.Print_Titles" localSheetId="7">прил6!$9:$9</definedName>
    <definedName name="_xlnm.Print_Titles" localSheetId="8">прил7!$9:$9</definedName>
    <definedName name="_xlnm.Print_Titles" localSheetId="10">прил8!$9:$9</definedName>
    <definedName name="_xlnm.Print_Titles" localSheetId="11">Прил9!$9:$9</definedName>
    <definedName name="_xlnm.Print_Titles" localSheetId="9">Стар8!$10:$10</definedName>
    <definedName name="_xlnm.Print_Area" localSheetId="0">прил1!$A$1:$C$31</definedName>
    <definedName name="_xlnm.Print_Area" localSheetId="12">Прил10!$A$1:$J$112</definedName>
    <definedName name="_xlnm.Print_Area" localSheetId="1">прил2!$A$1:$D$31</definedName>
    <definedName name="_xlnm.Print_Area" localSheetId="4">прил3!$A$1:$D$92</definedName>
    <definedName name="_xlnm.Print_Area" localSheetId="2">'прил3,'!$A$1:$C$74</definedName>
    <definedName name="_xlnm.Print_Area" localSheetId="5">прил4!$A$1:$E$89</definedName>
    <definedName name="_xlnm.Print_Area" localSheetId="6">прил5!$A$1:$H$171</definedName>
    <definedName name="_xlnm.Print_Area" localSheetId="7">прил6!$A$1:$I$146</definedName>
    <definedName name="_xlnm.Print_Area" localSheetId="8">прил7!$A$1:$I$171</definedName>
    <definedName name="_xlnm.Print_Area" localSheetId="10">прил8!$A$1:$J$147</definedName>
    <definedName name="_xlnm.Print_Area" localSheetId="11">Прил9!$A$1:$I$135</definedName>
    <definedName name="_xlnm.Print_Area" localSheetId="9">Стар8!$A$1:$H$157</definedName>
  </definedNames>
  <calcPr calcId="162913"/>
</workbook>
</file>

<file path=xl/calcChain.xml><?xml version="1.0" encoding="utf-8"?>
<calcChain xmlns="http://schemas.openxmlformats.org/spreadsheetml/2006/main">
  <c r="C15" i="38" l="1"/>
  <c r="C16" i="38"/>
  <c r="C17" i="38"/>
  <c r="J126" i="26" l="1"/>
  <c r="J22" i="26"/>
  <c r="I126" i="26"/>
  <c r="I58" i="22" l="1"/>
  <c r="H131" i="32"/>
  <c r="I129" i="3"/>
  <c r="I120" i="3" l="1"/>
  <c r="H118" i="32"/>
  <c r="H117" i="32" s="1"/>
  <c r="I52" i="22"/>
  <c r="I51" i="22" s="1"/>
  <c r="I122" i="3"/>
  <c r="F9" i="38" l="1"/>
  <c r="E9" i="38"/>
  <c r="F8" i="38"/>
  <c r="E8" i="38"/>
  <c r="E7" i="38"/>
  <c r="D8" i="38" s="1"/>
  <c r="E26" i="29"/>
  <c r="E28" i="29" s="1"/>
  <c r="C26" i="29"/>
  <c r="C28" i="29" s="1"/>
  <c r="C18" i="29"/>
  <c r="E16" i="29"/>
  <c r="E18" i="29" s="1"/>
  <c r="C27" i="14"/>
  <c r="C15" i="14"/>
  <c r="C17" i="14" s="1"/>
  <c r="C7" i="38" l="1"/>
  <c r="D9" i="38"/>
  <c r="C9" i="38" s="1"/>
  <c r="C8" i="38"/>
  <c r="I147" i="3" l="1"/>
  <c r="I37" i="25" l="1"/>
  <c r="I36" i="25" s="1"/>
  <c r="I35" i="25" s="1"/>
  <c r="I34" i="25" s="1"/>
  <c r="I33" i="25" s="1"/>
  <c r="H37" i="25"/>
  <c r="H36" i="25" s="1"/>
  <c r="H35" i="25" s="1"/>
  <c r="H34" i="25" s="1"/>
  <c r="H33" i="25" s="1"/>
  <c r="J112" i="31"/>
  <c r="I112" i="31"/>
  <c r="I111" i="31" s="1"/>
  <c r="I110" i="31" s="1"/>
  <c r="I109" i="31" s="1"/>
  <c r="J37" i="26"/>
  <c r="J36" i="26" s="1"/>
  <c r="J35" i="26" s="1"/>
  <c r="J34" i="26" s="1"/>
  <c r="I37" i="26"/>
  <c r="I36" i="26"/>
  <c r="I35" i="26" s="1"/>
  <c r="I34" i="26" s="1"/>
  <c r="J111" i="31"/>
  <c r="J110" i="31" s="1"/>
  <c r="J109" i="31" s="1"/>
  <c r="I135" i="22"/>
  <c r="I134" i="22" s="1"/>
  <c r="I133" i="22" s="1"/>
  <c r="I132" i="22" s="1"/>
  <c r="I41" i="3"/>
  <c r="I40" i="3" s="1"/>
  <c r="I39" i="3" s="1"/>
  <c r="I38" i="3" s="1"/>
  <c r="H42" i="32"/>
  <c r="H41" i="32" s="1"/>
  <c r="H40" i="32" s="1"/>
  <c r="H39" i="32" s="1"/>
  <c r="H38" i="32" s="1"/>
  <c r="J28" i="31" l="1"/>
  <c r="J27" i="31" s="1"/>
  <c r="J26" i="31" s="1"/>
  <c r="J25" i="31" s="1"/>
  <c r="J24" i="31" s="1"/>
  <c r="I28" i="31"/>
  <c r="I27" i="31" s="1"/>
  <c r="I26" i="31" s="1"/>
  <c r="I25" i="31" s="1"/>
  <c r="I24" i="31" s="1"/>
  <c r="I103" i="25"/>
  <c r="H103" i="25"/>
  <c r="I139" i="25"/>
  <c r="I138" i="25" s="1"/>
  <c r="I137" i="25" s="1"/>
  <c r="I136" i="25" s="1"/>
  <c r="I135" i="25" s="1"/>
  <c r="I134" i="25" s="1"/>
  <c r="I133" i="25" s="1"/>
  <c r="H139" i="25"/>
  <c r="H138" i="25" s="1"/>
  <c r="H137" i="25" s="1"/>
  <c r="H136" i="25" s="1"/>
  <c r="H135" i="25" s="1"/>
  <c r="H134" i="25" s="1"/>
  <c r="H133" i="25" s="1"/>
  <c r="J139" i="26"/>
  <c r="J138" i="26" s="1"/>
  <c r="J137" i="26" s="1"/>
  <c r="J136" i="26" s="1"/>
  <c r="J135" i="26" s="1"/>
  <c r="J134" i="26" s="1"/>
  <c r="I139" i="26"/>
  <c r="I138" i="26" s="1"/>
  <c r="I137" i="26" s="1"/>
  <c r="I136" i="26" s="1"/>
  <c r="I135" i="26" s="1"/>
  <c r="I134" i="26" s="1"/>
  <c r="I113" i="22"/>
  <c r="I112" i="22" s="1"/>
  <c r="I111" i="22" s="1"/>
  <c r="I110" i="22" s="1"/>
  <c r="H37" i="32"/>
  <c r="H36" i="32" s="1"/>
  <c r="H35" i="32" s="1"/>
  <c r="H34" i="32" s="1"/>
  <c r="H33" i="32" s="1"/>
  <c r="I36" i="3"/>
  <c r="I35" i="3" s="1"/>
  <c r="I34" i="3" s="1"/>
  <c r="I33" i="3" s="1"/>
  <c r="I31" i="22" l="1"/>
  <c r="I30" i="22" s="1"/>
  <c r="I29" i="22" s="1"/>
  <c r="I28" i="22" s="1"/>
  <c r="I27" i="22" s="1"/>
  <c r="H164" i="32"/>
  <c r="H163" i="32" s="1"/>
  <c r="H162" i="32" s="1"/>
  <c r="H161" i="32" s="1"/>
  <c r="H160" i="32" s="1"/>
  <c r="H159" i="32" s="1"/>
  <c r="H158" i="32" s="1"/>
  <c r="I163" i="3"/>
  <c r="I162" i="3" s="1"/>
  <c r="I161" i="3" s="1"/>
  <c r="I160" i="3" s="1"/>
  <c r="I159" i="3" s="1"/>
  <c r="I158" i="3" s="1"/>
  <c r="D73" i="33" l="1"/>
  <c r="D75" i="33"/>
  <c r="D72" i="33" l="1"/>
  <c r="H123" i="32"/>
  <c r="H122" i="32" s="1"/>
  <c r="H121" i="32" s="1"/>
  <c r="H120" i="32" s="1"/>
  <c r="H119" i="32" s="1"/>
  <c r="I96" i="22"/>
  <c r="I113" i="3"/>
  <c r="I95" i="22" s="1"/>
  <c r="I112" i="3" l="1"/>
  <c r="J123" i="26"/>
  <c r="I122" i="25" s="1"/>
  <c r="I123" i="26"/>
  <c r="H122" i="25" s="1"/>
  <c r="J125" i="26"/>
  <c r="I124" i="25" s="1"/>
  <c r="I125" i="26"/>
  <c r="H148" i="32"/>
  <c r="I143" i="3"/>
  <c r="I145" i="3"/>
  <c r="H145" i="32" s="1"/>
  <c r="H124" i="25" l="1"/>
  <c r="I122" i="26"/>
  <c r="H143" i="32"/>
  <c r="I142" i="3"/>
  <c r="H142" i="32" s="1"/>
  <c r="I121" i="25"/>
  <c r="H121" i="25"/>
  <c r="J122" i="26"/>
  <c r="I94" i="22"/>
  <c r="I111" i="3"/>
  <c r="H147" i="32"/>
  <c r="D46" i="33"/>
  <c r="D45" i="33" s="1"/>
  <c r="I110" i="3" l="1"/>
  <c r="I92" i="22" s="1"/>
  <c r="I93" i="22"/>
  <c r="I21" i="3"/>
  <c r="I20" i="3" s="1"/>
  <c r="I19" i="3" s="1"/>
  <c r="I18" i="3" s="1"/>
  <c r="I101" i="25"/>
  <c r="I100" i="25" s="1"/>
  <c r="H101" i="25"/>
  <c r="H100" i="25" s="1"/>
  <c r="I102" i="25"/>
  <c r="H102" i="25"/>
  <c r="I22" i="26"/>
  <c r="I21" i="26" s="1"/>
  <c r="I20" i="26" s="1"/>
  <c r="I19" i="26" s="1"/>
  <c r="I52" i="26"/>
  <c r="I51" i="26" s="1"/>
  <c r="I50" i="26" s="1"/>
  <c r="I121" i="26"/>
  <c r="I120" i="26" s="1"/>
  <c r="I119" i="26" s="1"/>
  <c r="J121" i="26"/>
  <c r="J120" i="26" s="1"/>
  <c r="J119" i="26" s="1"/>
  <c r="I48" i="26"/>
  <c r="I46" i="26" s="1"/>
  <c r="I45" i="26" s="1"/>
  <c r="I32" i="26"/>
  <c r="I31" i="26" s="1"/>
  <c r="I30" i="26" s="1"/>
  <c r="I17" i="26"/>
  <c r="I16" i="26" s="1"/>
  <c r="I15" i="26" s="1"/>
  <c r="I14" i="26" s="1"/>
  <c r="I116" i="26"/>
  <c r="I115" i="26" s="1"/>
  <c r="I114" i="26" s="1"/>
  <c r="I113" i="26" s="1"/>
  <c r="I112" i="26" s="1"/>
  <c r="I81" i="26"/>
  <c r="I80" i="26" s="1"/>
  <c r="I79" i="26" s="1"/>
  <c r="I78" i="26" s="1"/>
  <c r="I77" i="26" s="1"/>
  <c r="I101" i="26"/>
  <c r="D78" i="33"/>
  <c r="D80" i="33"/>
  <c r="D82" i="33"/>
  <c r="D85" i="33"/>
  <c r="D84" i="33" s="1"/>
  <c r="D88" i="33"/>
  <c r="D87" i="33" s="1"/>
  <c r="D17" i="33"/>
  <c r="D16" i="33" s="1"/>
  <c r="D22" i="33"/>
  <c r="D21" i="33" s="1"/>
  <c r="D26" i="33"/>
  <c r="D29" i="33"/>
  <c r="D31" i="33"/>
  <c r="D34" i="33"/>
  <c r="D33" i="33" s="1"/>
  <c r="D38" i="33"/>
  <c r="D40" i="33"/>
  <c r="D42" i="33"/>
  <c r="D49" i="33"/>
  <c r="D48" i="33" s="1"/>
  <c r="D44" i="33" s="1"/>
  <c r="D53" i="33"/>
  <c r="D52" i="33" s="1"/>
  <c r="D57" i="33"/>
  <c r="D56" i="33" s="1"/>
  <c r="D61" i="33"/>
  <c r="D60" i="33" s="1"/>
  <c r="D63" i="33"/>
  <c r="D66" i="33"/>
  <c r="D68" i="33"/>
  <c r="D94" i="33"/>
  <c r="D93" i="33" s="1"/>
  <c r="D91" i="33"/>
  <c r="D90" i="33" s="1"/>
  <c r="D97" i="33"/>
  <c r="D96" i="33" s="1"/>
  <c r="I118" i="3"/>
  <c r="I117" i="3" s="1"/>
  <c r="I28" i="26"/>
  <c r="I27" i="26" s="1"/>
  <c r="I26" i="26" s="1"/>
  <c r="I43" i="26"/>
  <c r="I42" i="26" s="1"/>
  <c r="I41" i="26" s="1"/>
  <c r="I40" i="26" s="1"/>
  <c r="I57" i="26"/>
  <c r="I56" i="26" s="1"/>
  <c r="I55" i="26" s="1"/>
  <c r="I64" i="26"/>
  <c r="I63" i="26" s="1"/>
  <c r="I62" i="26" s="1"/>
  <c r="I61" i="26" s="1"/>
  <c r="I60" i="26" s="1"/>
  <c r="I87" i="26"/>
  <c r="I89" i="26"/>
  <c r="I72" i="26"/>
  <c r="I71" i="26" s="1"/>
  <c r="I75" i="26"/>
  <c r="I74" i="26" s="1"/>
  <c r="I95" i="26"/>
  <c r="I94" i="26" s="1"/>
  <c r="I93" i="26" s="1"/>
  <c r="I92" i="26" s="1"/>
  <c r="I103" i="26"/>
  <c r="I110" i="26"/>
  <c r="I109" i="26" s="1"/>
  <c r="I108" i="26" s="1"/>
  <c r="I107" i="26" s="1"/>
  <c r="I106" i="26" s="1"/>
  <c r="I132" i="26"/>
  <c r="I131" i="26" s="1"/>
  <c r="I130" i="26" s="1"/>
  <c r="I129" i="26" s="1"/>
  <c r="I128" i="26" s="1"/>
  <c r="I146" i="26"/>
  <c r="I145" i="26" s="1"/>
  <c r="I144" i="26" s="1"/>
  <c r="I143" i="26" s="1"/>
  <c r="I142" i="26" s="1"/>
  <c r="I141" i="26" s="1"/>
  <c r="I105" i="31"/>
  <c r="I104" i="31" s="1"/>
  <c r="I56" i="3"/>
  <c r="I55" i="3" s="1"/>
  <c r="I54" i="3" s="1"/>
  <c r="I117" i="22"/>
  <c r="H57" i="32"/>
  <c r="H59" i="32"/>
  <c r="H58" i="32"/>
  <c r="H53" i="32"/>
  <c r="H52" i="32" s="1"/>
  <c r="H64" i="32"/>
  <c r="I57" i="22"/>
  <c r="I62" i="22"/>
  <c r="I61" i="22" s="1"/>
  <c r="I60" i="22" s="1"/>
  <c r="I59" i="22" s="1"/>
  <c r="J11" i="31"/>
  <c r="I11" i="31"/>
  <c r="I11" i="25"/>
  <c r="H11" i="25"/>
  <c r="I150" i="3"/>
  <c r="I22" i="22"/>
  <c r="I21" i="22" s="1"/>
  <c r="H151" i="32"/>
  <c r="H150" i="32" s="1"/>
  <c r="I48" i="22"/>
  <c r="I47" i="22" s="1"/>
  <c r="I50" i="22"/>
  <c r="I49" i="22" s="1"/>
  <c r="H116" i="32"/>
  <c r="H115" i="32" s="1"/>
  <c r="H114" i="32"/>
  <c r="H113" i="32" s="1"/>
  <c r="H112" i="32" s="1"/>
  <c r="I17" i="22"/>
  <c r="I16" i="22" s="1"/>
  <c r="H146" i="32"/>
  <c r="I156" i="3"/>
  <c r="I155" i="3" s="1"/>
  <c r="I154" i="3" s="1"/>
  <c r="I153" i="3" s="1"/>
  <c r="I152" i="3" s="1"/>
  <c r="H14" i="34"/>
  <c r="G14" i="34"/>
  <c r="F14" i="34"/>
  <c r="H12" i="34"/>
  <c r="H11" i="34" s="1"/>
  <c r="G12" i="34"/>
  <c r="F12" i="34"/>
  <c r="F11" i="34" s="1"/>
  <c r="I108" i="31"/>
  <c r="J108" i="31"/>
  <c r="J107" i="31"/>
  <c r="I107" i="31"/>
  <c r="J105" i="31"/>
  <c r="J104" i="31" s="1"/>
  <c r="J103" i="31"/>
  <c r="J102" i="31" s="1"/>
  <c r="I103" i="31"/>
  <c r="I102" i="31" s="1"/>
  <c r="J101" i="31"/>
  <c r="J100" i="31"/>
  <c r="I101" i="31"/>
  <c r="I100" i="31"/>
  <c r="J96" i="31"/>
  <c r="J95" i="31"/>
  <c r="I96" i="31"/>
  <c r="I95" i="31"/>
  <c r="J91" i="31"/>
  <c r="J90" i="31" s="1"/>
  <c r="J89" i="31" s="1"/>
  <c r="J88" i="31" s="1"/>
  <c r="I91" i="31"/>
  <c r="I90" i="31" s="1"/>
  <c r="I89" i="31" s="1"/>
  <c r="I88" i="31" s="1"/>
  <c r="J87" i="31"/>
  <c r="I87" i="31"/>
  <c r="J86" i="31"/>
  <c r="I86" i="31"/>
  <c r="J82" i="31"/>
  <c r="J81" i="31" s="1"/>
  <c r="J80" i="31" s="1"/>
  <c r="J79" i="31" s="1"/>
  <c r="I82" i="31"/>
  <c r="I81" i="31" s="1"/>
  <c r="I80" i="31" s="1"/>
  <c r="I79" i="31" s="1"/>
  <c r="J78" i="31"/>
  <c r="J77" i="31" s="1"/>
  <c r="J76" i="31" s="1"/>
  <c r="J75" i="31" s="1"/>
  <c r="I78" i="31"/>
  <c r="I77" i="31" s="1"/>
  <c r="I76" i="31" s="1"/>
  <c r="I75" i="31" s="1"/>
  <c r="J74" i="31"/>
  <c r="J73" i="31" s="1"/>
  <c r="J72" i="31" s="1"/>
  <c r="I74" i="31"/>
  <c r="I73" i="31" s="1"/>
  <c r="I72" i="31" s="1"/>
  <c r="J71" i="31"/>
  <c r="J70" i="31" s="1"/>
  <c r="J69" i="31" s="1"/>
  <c r="I71" i="31"/>
  <c r="I70" i="31" s="1"/>
  <c r="I69" i="31" s="1"/>
  <c r="I66" i="31"/>
  <c r="I65" i="31" s="1"/>
  <c r="J66" i="31"/>
  <c r="J65" i="31" s="1"/>
  <c r="J64" i="31"/>
  <c r="J63" i="31" s="1"/>
  <c r="I64" i="31"/>
  <c r="I63" i="31" s="1"/>
  <c r="J59" i="31"/>
  <c r="J58" i="31" s="1"/>
  <c r="J57" i="31" s="1"/>
  <c r="I59" i="31"/>
  <c r="I58" i="31" s="1"/>
  <c r="I56" i="31" s="1"/>
  <c r="I55" i="31" s="1"/>
  <c r="J54" i="31"/>
  <c r="J53" i="31" s="1"/>
  <c r="J52" i="31" s="1"/>
  <c r="J51" i="31" s="1"/>
  <c r="J50" i="31" s="1"/>
  <c r="I54" i="31"/>
  <c r="I53" i="31" s="1"/>
  <c r="I52" i="31" s="1"/>
  <c r="I51" i="31" s="1"/>
  <c r="I50" i="31" s="1"/>
  <c r="J49" i="31"/>
  <c r="J48" i="31" s="1"/>
  <c r="J47" i="31" s="1"/>
  <c r="J46" i="31" s="1"/>
  <c r="I49" i="31"/>
  <c r="I48" i="31" s="1"/>
  <c r="I47" i="31" s="1"/>
  <c r="I46" i="31" s="1"/>
  <c r="J45" i="31"/>
  <c r="J44" i="31" s="1"/>
  <c r="J43" i="31" s="1"/>
  <c r="J42" i="31" s="1"/>
  <c r="J41" i="31" s="1"/>
  <c r="I45" i="31"/>
  <c r="I44" i="31" s="1"/>
  <c r="I43" i="31" s="1"/>
  <c r="I42" i="31" s="1"/>
  <c r="I41" i="31" s="1"/>
  <c r="J40" i="31"/>
  <c r="J39" i="31" s="1"/>
  <c r="J38" i="31" s="1"/>
  <c r="J37" i="31" s="1"/>
  <c r="J36" i="31" s="1"/>
  <c r="I40" i="31"/>
  <c r="I39" i="31" s="1"/>
  <c r="I38" i="31" s="1"/>
  <c r="I37" i="31" s="1"/>
  <c r="I36" i="31" s="1"/>
  <c r="I35" i="31"/>
  <c r="I34" i="31" s="1"/>
  <c r="J35" i="31"/>
  <c r="J34" i="31" s="1"/>
  <c r="J33" i="31"/>
  <c r="J32" i="31" s="1"/>
  <c r="I33" i="31"/>
  <c r="I32" i="31" s="1"/>
  <c r="J23" i="31"/>
  <c r="J22" i="31" s="1"/>
  <c r="J21" i="31" s="1"/>
  <c r="J20" i="31" s="1"/>
  <c r="I23" i="31"/>
  <c r="I22" i="31" s="1"/>
  <c r="I21" i="31" s="1"/>
  <c r="I20" i="31" s="1"/>
  <c r="J19" i="31"/>
  <c r="J18" i="31"/>
  <c r="J16" i="31"/>
  <c r="J15" i="31" s="1"/>
  <c r="I19" i="31"/>
  <c r="I18" i="31"/>
  <c r="I16" i="31"/>
  <c r="I15" i="31" s="1"/>
  <c r="I146" i="25"/>
  <c r="I145" i="25" s="1"/>
  <c r="I144" i="25" s="1"/>
  <c r="I143" i="25" s="1"/>
  <c r="I142" i="25" s="1"/>
  <c r="I141" i="25" s="1"/>
  <c r="I140" i="25" s="1"/>
  <c r="H146" i="25"/>
  <c r="H145" i="25" s="1"/>
  <c r="H144" i="25" s="1"/>
  <c r="H143" i="25" s="1"/>
  <c r="H142" i="25" s="1"/>
  <c r="H141" i="25" s="1"/>
  <c r="H140" i="25" s="1"/>
  <c r="I132" i="25"/>
  <c r="I131" i="25" s="1"/>
  <c r="I130" i="25" s="1"/>
  <c r="I129" i="25" s="1"/>
  <c r="I128" i="25" s="1"/>
  <c r="I127" i="25" s="1"/>
  <c r="H132" i="25"/>
  <c r="H131" i="25" s="1"/>
  <c r="H130" i="25" s="1"/>
  <c r="H129" i="25" s="1"/>
  <c r="H128" i="25" s="1"/>
  <c r="H127" i="25" s="1"/>
  <c r="I126" i="25"/>
  <c r="I125" i="25"/>
  <c r="I123" i="25"/>
  <c r="H126" i="25"/>
  <c r="H125" i="25"/>
  <c r="H123" i="25"/>
  <c r="I116" i="25"/>
  <c r="I115" i="25" s="1"/>
  <c r="I114" i="25" s="1"/>
  <c r="I113" i="25" s="1"/>
  <c r="I112" i="25" s="1"/>
  <c r="I111" i="25" s="1"/>
  <c r="H116" i="25"/>
  <c r="H115" i="25" s="1"/>
  <c r="H114" i="25" s="1"/>
  <c r="H113" i="25" s="1"/>
  <c r="H112" i="25" s="1"/>
  <c r="H111" i="25" s="1"/>
  <c r="I110" i="25"/>
  <c r="I109" i="25" s="1"/>
  <c r="I108" i="25" s="1"/>
  <c r="I107" i="25" s="1"/>
  <c r="I106" i="25" s="1"/>
  <c r="I105" i="25" s="1"/>
  <c r="H110" i="25"/>
  <c r="H109" i="25" s="1"/>
  <c r="H108" i="25" s="1"/>
  <c r="H107" i="25" s="1"/>
  <c r="H106" i="25" s="1"/>
  <c r="H105" i="25" s="1"/>
  <c r="I95" i="25"/>
  <c r="I94" i="25" s="1"/>
  <c r="I93" i="25" s="1"/>
  <c r="I92" i="25" s="1"/>
  <c r="I91" i="25" s="1"/>
  <c r="H95" i="25"/>
  <c r="H94" i="25" s="1"/>
  <c r="H93" i="25" s="1"/>
  <c r="H92" i="25" s="1"/>
  <c r="H91" i="25" s="1"/>
  <c r="I89" i="25"/>
  <c r="I88" i="25" s="1"/>
  <c r="H89" i="25"/>
  <c r="H88" i="25" s="1"/>
  <c r="I87" i="25"/>
  <c r="I86" i="25" s="1"/>
  <c r="H87" i="25"/>
  <c r="H86" i="25" s="1"/>
  <c r="I81" i="25"/>
  <c r="I80" i="25" s="1"/>
  <c r="I79" i="25" s="1"/>
  <c r="I78" i="25" s="1"/>
  <c r="I77" i="25" s="1"/>
  <c r="I76" i="25" s="1"/>
  <c r="H81" i="25"/>
  <c r="H80" i="25" s="1"/>
  <c r="H79" i="25" s="1"/>
  <c r="H78" i="25" s="1"/>
  <c r="H77" i="25" s="1"/>
  <c r="H76" i="25" s="1"/>
  <c r="I75" i="25"/>
  <c r="I74" i="25" s="1"/>
  <c r="I73" i="25" s="1"/>
  <c r="H75" i="25"/>
  <c r="H74" i="25" s="1"/>
  <c r="H73" i="25" s="1"/>
  <c r="I65" i="25"/>
  <c r="I64" i="25"/>
  <c r="H65" i="25"/>
  <c r="H64" i="25"/>
  <c r="I58" i="25"/>
  <c r="I57" i="25"/>
  <c r="H58" i="25"/>
  <c r="H57" i="25"/>
  <c r="I53" i="25"/>
  <c r="I52" i="25"/>
  <c r="H53" i="25"/>
  <c r="H52" i="25"/>
  <c r="H48" i="25"/>
  <c r="H47" i="25" s="1"/>
  <c r="I48" i="25"/>
  <c r="I47" i="25" s="1"/>
  <c r="I43" i="25"/>
  <c r="I42" i="25" s="1"/>
  <c r="I41" i="25" s="1"/>
  <c r="I40" i="25" s="1"/>
  <c r="I39" i="25" s="1"/>
  <c r="H32" i="25"/>
  <c r="H31" i="25" s="1"/>
  <c r="H30" i="25" s="1"/>
  <c r="H29" i="25" s="1"/>
  <c r="I32" i="25"/>
  <c r="I31" i="25" s="1"/>
  <c r="I30" i="25" s="1"/>
  <c r="I29" i="25" s="1"/>
  <c r="H28" i="25"/>
  <c r="H27" i="25" s="1"/>
  <c r="H26" i="25" s="1"/>
  <c r="H25" i="25" s="1"/>
  <c r="I28" i="25"/>
  <c r="I27" i="25" s="1"/>
  <c r="I26" i="25" s="1"/>
  <c r="I25" i="25" s="1"/>
  <c r="I23" i="25"/>
  <c r="H23" i="25"/>
  <c r="H22" i="25"/>
  <c r="I22" i="25"/>
  <c r="I17" i="25"/>
  <c r="I16" i="25" s="1"/>
  <c r="I15" i="25" s="1"/>
  <c r="I14" i="25" s="1"/>
  <c r="I13" i="25" s="1"/>
  <c r="J21" i="26"/>
  <c r="J20" i="26" s="1"/>
  <c r="J19" i="26" s="1"/>
  <c r="J28" i="26"/>
  <c r="J27" i="26" s="1"/>
  <c r="J26" i="26" s="1"/>
  <c r="E88" i="24"/>
  <c r="E87" i="24" s="1"/>
  <c r="E85" i="24"/>
  <c r="E84" i="24" s="1"/>
  <c r="E82" i="24"/>
  <c r="E81" i="24" s="1"/>
  <c r="E79" i="24"/>
  <c r="E78" i="24" s="1"/>
  <c r="E76" i="24"/>
  <c r="E74" i="24"/>
  <c r="E72" i="24"/>
  <c r="E69" i="24"/>
  <c r="E67" i="24"/>
  <c r="E62" i="24"/>
  <c r="E60" i="24"/>
  <c r="E57" i="24"/>
  <c r="E55" i="24"/>
  <c r="E54" i="24" s="1"/>
  <c r="E51" i="24"/>
  <c r="E50" i="24" s="1"/>
  <c r="E47" i="24"/>
  <c r="E46" i="24" s="1"/>
  <c r="E43" i="24"/>
  <c r="E42" i="24" s="1"/>
  <c r="E41" i="24" s="1"/>
  <c r="E39" i="24"/>
  <c r="E37" i="24"/>
  <c r="E35" i="24"/>
  <c r="E31" i="24"/>
  <c r="E30" i="24" s="1"/>
  <c r="E28" i="24"/>
  <c r="E26" i="24"/>
  <c r="E23" i="24"/>
  <c r="E19" i="24"/>
  <c r="E18" i="24" s="1"/>
  <c r="E14" i="24"/>
  <c r="E13" i="24" s="1"/>
  <c r="D88" i="24"/>
  <c r="D87" i="24" s="1"/>
  <c r="D85" i="24"/>
  <c r="D84" i="24" s="1"/>
  <c r="D82" i="24"/>
  <c r="D81" i="24" s="1"/>
  <c r="D79" i="24"/>
  <c r="D78" i="24" s="1"/>
  <c r="D76" i="24"/>
  <c r="D74" i="24"/>
  <c r="D72" i="24"/>
  <c r="D69" i="24"/>
  <c r="D67" i="24"/>
  <c r="D62" i="24"/>
  <c r="D60" i="24"/>
  <c r="D57" i="24"/>
  <c r="D55" i="24"/>
  <c r="D54" i="24" s="1"/>
  <c r="D51" i="24"/>
  <c r="D50" i="24" s="1"/>
  <c r="D47" i="24"/>
  <c r="D46" i="24" s="1"/>
  <c r="D43" i="24"/>
  <c r="D42" i="24" s="1"/>
  <c r="D41" i="24" s="1"/>
  <c r="D39" i="24"/>
  <c r="D37" i="24"/>
  <c r="D35" i="24"/>
  <c r="D14" i="24"/>
  <c r="D13" i="24" s="1"/>
  <c r="D19" i="24"/>
  <c r="D18" i="24" s="1"/>
  <c r="D23" i="24"/>
  <c r="D26" i="24"/>
  <c r="D28" i="24"/>
  <c r="D31" i="24"/>
  <c r="D30" i="24" s="1"/>
  <c r="J146" i="26"/>
  <c r="J145" i="26" s="1"/>
  <c r="J144" i="26" s="1"/>
  <c r="J143" i="26" s="1"/>
  <c r="J142" i="26" s="1"/>
  <c r="J141" i="26" s="1"/>
  <c r="J132" i="26"/>
  <c r="J131" i="26" s="1"/>
  <c r="J130" i="26" s="1"/>
  <c r="J129" i="26" s="1"/>
  <c r="J128" i="26" s="1"/>
  <c r="J116" i="26"/>
  <c r="J115" i="26" s="1"/>
  <c r="J114" i="26" s="1"/>
  <c r="J113" i="26" s="1"/>
  <c r="J112" i="26" s="1"/>
  <c r="J110" i="26"/>
  <c r="J109" i="26" s="1"/>
  <c r="J108" i="26" s="1"/>
  <c r="J107" i="26" s="1"/>
  <c r="J106" i="26" s="1"/>
  <c r="J103" i="26"/>
  <c r="J101" i="26"/>
  <c r="J95" i="26"/>
  <c r="J94" i="26" s="1"/>
  <c r="J93" i="26" s="1"/>
  <c r="J92" i="26" s="1"/>
  <c r="J89" i="26"/>
  <c r="J87" i="26"/>
  <c r="J81" i="26"/>
  <c r="J80" i="26" s="1"/>
  <c r="J79" i="26" s="1"/>
  <c r="J78" i="26" s="1"/>
  <c r="J77" i="26" s="1"/>
  <c r="J75" i="26"/>
  <c r="J74" i="26" s="1"/>
  <c r="J72" i="26"/>
  <c r="J71" i="26" s="1"/>
  <c r="J64" i="26"/>
  <c r="J63" i="26" s="1"/>
  <c r="J62" i="26" s="1"/>
  <c r="J61" i="26" s="1"/>
  <c r="J60" i="26" s="1"/>
  <c r="J57" i="26"/>
  <c r="J56" i="26" s="1"/>
  <c r="J55" i="26" s="1"/>
  <c r="J48" i="26"/>
  <c r="J46" i="26" s="1"/>
  <c r="J45" i="26" s="1"/>
  <c r="J43" i="26"/>
  <c r="J42" i="26" s="1"/>
  <c r="J41" i="26" s="1"/>
  <c r="J40" i="26" s="1"/>
  <c r="J32" i="26"/>
  <c r="J31" i="26" s="1"/>
  <c r="J30" i="26" s="1"/>
  <c r="J17" i="26"/>
  <c r="J16" i="26" s="1"/>
  <c r="J15" i="26" s="1"/>
  <c r="J14" i="26" s="1"/>
  <c r="I131" i="22"/>
  <c r="I130" i="22"/>
  <c r="I128" i="22"/>
  <c r="I127" i="22" s="1"/>
  <c r="I126" i="22"/>
  <c r="I125" i="22" s="1"/>
  <c r="I124" i="22"/>
  <c r="I123" i="22"/>
  <c r="I119" i="22"/>
  <c r="I109" i="22"/>
  <c r="I108" i="22" s="1"/>
  <c r="I107" i="22" s="1"/>
  <c r="I106" i="22" s="1"/>
  <c r="I105" i="22"/>
  <c r="I100" i="22"/>
  <c r="I99" i="22" s="1"/>
  <c r="I98" i="22" s="1"/>
  <c r="I97" i="22" s="1"/>
  <c r="I91" i="22"/>
  <c r="I90" i="22" s="1"/>
  <c r="I89" i="22" s="1"/>
  <c r="I88" i="22" s="1"/>
  <c r="I87" i="22"/>
  <c r="I86" i="22" s="1"/>
  <c r="I85" i="22" s="1"/>
  <c r="I84" i="22"/>
  <c r="I83" i="22" s="1"/>
  <c r="I82" i="22" s="1"/>
  <c r="I79" i="22"/>
  <c r="I78" i="22" s="1"/>
  <c r="I77" i="22"/>
  <c r="I76" i="22" s="1"/>
  <c r="I72" i="22"/>
  <c r="I71" i="22" s="1"/>
  <c r="I69" i="22" s="1"/>
  <c r="I68" i="22" s="1"/>
  <c r="I67" i="22"/>
  <c r="I66" i="22" s="1"/>
  <c r="I65" i="22" s="1"/>
  <c r="I64" i="22" s="1"/>
  <c r="I63" i="22" s="1"/>
  <c r="I43" i="22"/>
  <c r="I42" i="22" s="1"/>
  <c r="I41" i="22" s="1"/>
  <c r="I40" i="22" s="1"/>
  <c r="I39" i="22" s="1"/>
  <c r="I38" i="22"/>
  <c r="I37" i="22" s="1"/>
  <c r="I36" i="22"/>
  <c r="I35" i="22" s="1"/>
  <c r="I19" i="22"/>
  <c r="I15" i="22"/>
  <c r="I14" i="22" s="1"/>
  <c r="I20" i="22"/>
  <c r="H171" i="32"/>
  <c r="H170" i="32" s="1"/>
  <c r="H169" i="32" s="1"/>
  <c r="H168" i="32" s="1"/>
  <c r="H167" i="32" s="1"/>
  <c r="H166" i="32" s="1"/>
  <c r="H165" i="32" s="1"/>
  <c r="H157" i="32"/>
  <c r="H156" i="32" s="1"/>
  <c r="H155" i="32" s="1"/>
  <c r="H154" i="32" s="1"/>
  <c r="H153" i="32" s="1"/>
  <c r="H152" i="32" s="1"/>
  <c r="H149" i="32"/>
  <c r="H144" i="32"/>
  <c r="H137" i="32"/>
  <c r="H136" i="32" s="1"/>
  <c r="H135" i="32" s="1"/>
  <c r="H134" i="32" s="1"/>
  <c r="H133" i="32" s="1"/>
  <c r="H132" i="32" s="1"/>
  <c r="H130" i="32"/>
  <c r="H109" i="32"/>
  <c r="H108" i="32" s="1"/>
  <c r="H107" i="32"/>
  <c r="H106" i="32" s="1"/>
  <c r="H101" i="32"/>
  <c r="H100" i="32" s="1"/>
  <c r="H99" i="32" s="1"/>
  <c r="H98" i="32" s="1"/>
  <c r="H97" i="32" s="1"/>
  <c r="H95" i="32"/>
  <c r="H94" i="32" s="1"/>
  <c r="H93" i="32"/>
  <c r="H92" i="32" s="1"/>
  <c r="H87" i="32"/>
  <c r="H86" i="32" s="1"/>
  <c r="H85" i="32" s="1"/>
  <c r="H84" i="32" s="1"/>
  <c r="H83" i="32" s="1"/>
  <c r="H82" i="32" s="1"/>
  <c r="H81" i="32"/>
  <c r="H80" i="32" s="1"/>
  <c r="H79" i="32" s="1"/>
  <c r="H78" i="32"/>
  <c r="H77" i="32" s="1"/>
  <c r="H76" i="32" s="1"/>
  <c r="H71" i="32"/>
  <c r="H70" i="32"/>
  <c r="H63" i="32"/>
  <c r="H48" i="32"/>
  <c r="H47" i="32" s="1"/>
  <c r="H46" i="32" s="1"/>
  <c r="H45" i="32" s="1"/>
  <c r="H44" i="32" s="1"/>
  <c r="H32" i="32"/>
  <c r="H31" i="32" s="1"/>
  <c r="H30" i="32" s="1"/>
  <c r="H29" i="32" s="1"/>
  <c r="H28" i="32"/>
  <c r="H27" i="32" s="1"/>
  <c r="H26" i="32" s="1"/>
  <c r="H25" i="32" s="1"/>
  <c r="H23" i="32"/>
  <c r="H17" i="32"/>
  <c r="H16" i="32" s="1"/>
  <c r="H15" i="32" s="1"/>
  <c r="H14" i="32" s="1"/>
  <c r="H13" i="32" s="1"/>
  <c r="I104" i="22"/>
  <c r="I106" i="3"/>
  <c r="I108" i="3"/>
  <c r="I100" i="3"/>
  <c r="I99" i="3" s="1"/>
  <c r="I98" i="3" s="1"/>
  <c r="I97" i="3" s="1"/>
  <c r="I128" i="3"/>
  <c r="I127" i="3" s="1"/>
  <c r="I126" i="3" s="1"/>
  <c r="I125" i="3" s="1"/>
  <c r="I170" i="3"/>
  <c r="I169" i="3" s="1"/>
  <c r="I168" i="3" s="1"/>
  <c r="I167" i="3" s="1"/>
  <c r="I166" i="3" s="1"/>
  <c r="I165" i="3" s="1"/>
  <c r="I136" i="3"/>
  <c r="I135" i="3" s="1"/>
  <c r="I134" i="3" s="1"/>
  <c r="I133" i="3" s="1"/>
  <c r="I132" i="3" s="1"/>
  <c r="I94" i="3"/>
  <c r="I92" i="3"/>
  <c r="I86" i="3"/>
  <c r="I85" i="3" s="1"/>
  <c r="I84" i="3" s="1"/>
  <c r="I83" i="3" s="1"/>
  <c r="I82" i="3" s="1"/>
  <c r="I80" i="3"/>
  <c r="I79" i="3" s="1"/>
  <c r="I77" i="3"/>
  <c r="I76" i="3" s="1"/>
  <c r="I69" i="3"/>
  <c r="I68" i="3" s="1"/>
  <c r="I67" i="3" s="1"/>
  <c r="I66" i="3" s="1"/>
  <c r="I65" i="3" s="1"/>
  <c r="I52" i="3"/>
  <c r="I51" i="3" s="1"/>
  <c r="I47" i="3"/>
  <c r="I46" i="3" s="1"/>
  <c r="I45" i="3" s="1"/>
  <c r="I44" i="3" s="1"/>
  <c r="I31" i="3"/>
  <c r="I30" i="3" s="1"/>
  <c r="I29" i="3" s="1"/>
  <c r="I27" i="3"/>
  <c r="I26" i="3" s="1"/>
  <c r="I25" i="3" s="1"/>
  <c r="I16" i="3"/>
  <c r="I15" i="3" s="1"/>
  <c r="I14" i="3" s="1"/>
  <c r="I13" i="3" s="1"/>
  <c r="D17" i="23"/>
  <c r="D16" i="23" s="1"/>
  <c r="C17" i="23"/>
  <c r="C16" i="23" s="1"/>
  <c r="D21" i="23"/>
  <c r="D19" i="23"/>
  <c r="D14" i="23"/>
  <c r="C21" i="23"/>
  <c r="C19" i="23"/>
  <c r="C14" i="23"/>
  <c r="H66" i="2"/>
  <c r="H65" i="2" s="1"/>
  <c r="H64" i="2" s="1"/>
  <c r="H62" i="2"/>
  <c r="H61" i="2"/>
  <c r="H60" i="2" s="1"/>
  <c r="C14" i="11"/>
  <c r="C16" i="11"/>
  <c r="C19" i="11"/>
  <c r="C21" i="11"/>
  <c r="H17" i="2"/>
  <c r="H16" i="2" s="1"/>
  <c r="H15" i="2"/>
  <c r="H14" i="2" s="1"/>
  <c r="H22" i="2"/>
  <c r="H21" i="2" s="1"/>
  <c r="H20" i="2"/>
  <c r="H19" i="2" s="1"/>
  <c r="H29" i="2"/>
  <c r="H28" i="2" s="1"/>
  <c r="H34" i="2"/>
  <c r="H33" i="2" s="1"/>
  <c r="H27" i="2" s="1"/>
  <c r="H26" i="2" s="1"/>
  <c r="H39" i="2"/>
  <c r="H38" i="2" s="1"/>
  <c r="H48" i="2"/>
  <c r="H47" i="2" s="1"/>
  <c r="H46" i="2" s="1"/>
  <c r="H45" i="2" s="1"/>
  <c r="H53" i="2"/>
  <c r="H52" i="2" s="1"/>
  <c r="H51" i="2" s="1"/>
  <c r="H50" i="2" s="1"/>
  <c r="H58" i="2"/>
  <c r="H57" i="2" s="1"/>
  <c r="H56" i="2"/>
  <c r="H71" i="2"/>
  <c r="H70" i="2" s="1"/>
  <c r="H69" i="2" s="1"/>
  <c r="H79" i="2"/>
  <c r="H78" i="2" s="1"/>
  <c r="H77" i="2" s="1"/>
  <c r="H76" i="2" s="1"/>
  <c r="H75" i="2" s="1"/>
  <c r="H86" i="2"/>
  <c r="H85" i="2" s="1"/>
  <c r="H84" i="2" s="1"/>
  <c r="H83" i="2" s="1"/>
  <c r="H91" i="2"/>
  <c r="H90" i="2" s="1"/>
  <c r="H89" i="2" s="1"/>
  <c r="H88" i="2" s="1"/>
  <c r="H97" i="2"/>
  <c r="H96" i="2" s="1"/>
  <c r="H100" i="2"/>
  <c r="H102" i="2"/>
  <c r="H99" i="2" s="1"/>
  <c r="H108" i="2"/>
  <c r="H107" i="2"/>
  <c r="H106" i="2" s="1"/>
  <c r="H105" i="2" s="1"/>
  <c r="H104" i="2" s="1"/>
  <c r="H125" i="2"/>
  <c r="H124" i="2"/>
  <c r="H123" i="2" s="1"/>
  <c r="H122" i="2" s="1"/>
  <c r="H121" i="2" s="1"/>
  <c r="H131" i="2"/>
  <c r="H135" i="2"/>
  <c r="H137" i="2"/>
  <c r="H143" i="2"/>
  <c r="H142" i="2" s="1"/>
  <c r="H141" i="2" s="1"/>
  <c r="H140" i="2" s="1"/>
  <c r="H139" i="2" s="1"/>
  <c r="H154" i="2"/>
  <c r="H156" i="2"/>
  <c r="H113" i="2"/>
  <c r="H112" i="2" s="1"/>
  <c r="H111" i="2" s="1"/>
  <c r="H110" i="2" s="1"/>
  <c r="H117" i="2"/>
  <c r="H148" i="2"/>
  <c r="H147" i="2" s="1"/>
  <c r="H146" i="2" s="1"/>
  <c r="H145" i="2" s="1"/>
  <c r="H43" i="2"/>
  <c r="I62" i="3"/>
  <c r="I61" i="3" s="1"/>
  <c r="I60" i="3" s="1"/>
  <c r="I118" i="22"/>
  <c r="H22" i="32"/>
  <c r="J52" i="26"/>
  <c r="J51" i="26" s="1"/>
  <c r="J50" i="26" s="1"/>
  <c r="H153" i="2"/>
  <c r="H152" i="2" s="1"/>
  <c r="H151" i="2" s="1"/>
  <c r="H150" i="2" s="1"/>
  <c r="D59" i="24"/>
  <c r="I56" i="22" l="1"/>
  <c r="I55" i="22" s="1"/>
  <c r="I54" i="22" s="1"/>
  <c r="I53" i="22" s="1"/>
  <c r="H129" i="32"/>
  <c r="H128" i="32" s="1"/>
  <c r="H127" i="32" s="1"/>
  <c r="H126" i="32" s="1"/>
  <c r="H125" i="32" s="1"/>
  <c r="H124" i="32" s="1"/>
  <c r="D34" i="24"/>
  <c r="D33" i="24" s="1"/>
  <c r="D71" i="24"/>
  <c r="E25" i="24"/>
  <c r="E22" i="24" s="1"/>
  <c r="E34" i="24"/>
  <c r="E33" i="24" s="1"/>
  <c r="E12" i="24" s="1"/>
  <c r="E71" i="24"/>
  <c r="I46" i="22"/>
  <c r="I45" i="22" s="1"/>
  <c r="I44" i="22" s="1"/>
  <c r="D25" i="24"/>
  <c r="D22" i="24" s="1"/>
  <c r="H43" i="25"/>
  <c r="H42" i="25" s="1"/>
  <c r="H41" i="25" s="1"/>
  <c r="H40" i="25" s="1"/>
  <c r="H39" i="25" s="1"/>
  <c r="I99" i="25"/>
  <c r="I98" i="25" s="1"/>
  <c r="I97" i="25" s="1"/>
  <c r="I96" i="25" s="1"/>
  <c r="I90" i="25" s="1"/>
  <c r="I70" i="26"/>
  <c r="I69" i="26" s="1"/>
  <c r="I68" i="26" s="1"/>
  <c r="H99" i="25"/>
  <c r="H98" i="25" s="1"/>
  <c r="H97" i="25" s="1"/>
  <c r="H96" i="25" s="1"/>
  <c r="H90" i="25" s="1"/>
  <c r="H21" i="25"/>
  <c r="H20" i="25" s="1"/>
  <c r="H19" i="25" s="1"/>
  <c r="H18" i="25" s="1"/>
  <c r="I56" i="25"/>
  <c r="I55" i="25" s="1"/>
  <c r="I54" i="25" s="1"/>
  <c r="J85" i="31"/>
  <c r="J84" i="31" s="1"/>
  <c r="J83" i="31" s="1"/>
  <c r="H63" i="25"/>
  <c r="H62" i="25" s="1"/>
  <c r="H61" i="25" s="1"/>
  <c r="H60" i="25" s="1"/>
  <c r="H59" i="25" s="1"/>
  <c r="J94" i="31"/>
  <c r="J93" i="31" s="1"/>
  <c r="J92" i="31" s="1"/>
  <c r="I106" i="31"/>
  <c r="I17" i="31"/>
  <c r="I14" i="31" s="1"/>
  <c r="I13" i="31" s="1"/>
  <c r="I12" i="31" s="1"/>
  <c r="I68" i="31"/>
  <c r="I67" i="31" s="1"/>
  <c r="J70" i="26"/>
  <c r="J69" i="26" s="1"/>
  <c r="J68" i="26" s="1"/>
  <c r="I62" i="31"/>
  <c r="I61" i="31" s="1"/>
  <c r="I60" i="31" s="1"/>
  <c r="H72" i="25"/>
  <c r="H71" i="25" s="1"/>
  <c r="H70" i="25" s="1"/>
  <c r="H69" i="25" s="1"/>
  <c r="H68" i="25" s="1"/>
  <c r="H67" i="25" s="1"/>
  <c r="I85" i="31"/>
  <c r="I84" i="31" s="1"/>
  <c r="I83" i="31" s="1"/>
  <c r="I86" i="26"/>
  <c r="I85" i="26" s="1"/>
  <c r="I84" i="26" s="1"/>
  <c r="I83" i="26" s="1"/>
  <c r="J47" i="26"/>
  <c r="I47" i="26"/>
  <c r="I72" i="25"/>
  <c r="I71" i="25" s="1"/>
  <c r="I70" i="25" s="1"/>
  <c r="I69" i="25" s="1"/>
  <c r="I68" i="25" s="1"/>
  <c r="I67" i="25" s="1"/>
  <c r="I21" i="25"/>
  <c r="I20" i="25" s="1"/>
  <c r="I19" i="25" s="1"/>
  <c r="I18" i="25" s="1"/>
  <c r="I24" i="25"/>
  <c r="H56" i="25"/>
  <c r="H55" i="25" s="1"/>
  <c r="H54" i="25" s="1"/>
  <c r="J68" i="31"/>
  <c r="J67" i="31" s="1"/>
  <c r="I25" i="26"/>
  <c r="J31" i="31"/>
  <c r="J30" i="31" s="1"/>
  <c r="J29" i="31" s="1"/>
  <c r="I31" i="31"/>
  <c r="I30" i="31" s="1"/>
  <c r="I29" i="31" s="1"/>
  <c r="I94" i="31"/>
  <c r="I93" i="31" s="1"/>
  <c r="I92" i="31" s="1"/>
  <c r="H17" i="25"/>
  <c r="H16" i="25" s="1"/>
  <c r="H15" i="25" s="1"/>
  <c r="H14" i="25" s="1"/>
  <c r="H13" i="25" s="1"/>
  <c r="E45" i="24"/>
  <c r="E59" i="24"/>
  <c r="E66" i="24"/>
  <c r="E53" i="24"/>
  <c r="H130" i="2"/>
  <c r="H129" i="2" s="1"/>
  <c r="H128" i="2" s="1"/>
  <c r="H127" i="2" s="1"/>
  <c r="J39" i="26"/>
  <c r="J86" i="26"/>
  <c r="J85" i="26" s="1"/>
  <c r="J84" i="26" s="1"/>
  <c r="J83" i="26" s="1"/>
  <c r="J100" i="26"/>
  <c r="J99" i="26" s="1"/>
  <c r="J98" i="26" s="1"/>
  <c r="J97" i="26" s="1"/>
  <c r="J91" i="26" s="1"/>
  <c r="I51" i="25"/>
  <c r="I50" i="25" s="1"/>
  <c r="I49" i="25" s="1"/>
  <c r="I63" i="25"/>
  <c r="I62" i="25" s="1"/>
  <c r="I61" i="25" s="1"/>
  <c r="I60" i="25" s="1"/>
  <c r="I59" i="25" s="1"/>
  <c r="J17" i="31"/>
  <c r="J14" i="31" s="1"/>
  <c r="J13" i="31" s="1"/>
  <c r="J12" i="31" s="1"/>
  <c r="I99" i="31"/>
  <c r="J106" i="31"/>
  <c r="G11" i="34"/>
  <c r="D45" i="24"/>
  <c r="D53" i="24"/>
  <c r="D66" i="24"/>
  <c r="D65" i="24" s="1"/>
  <c r="D64" i="24" s="1"/>
  <c r="E16" i="38" s="1"/>
  <c r="H51" i="25"/>
  <c r="H50" i="25" s="1"/>
  <c r="H49" i="25" s="1"/>
  <c r="I39" i="26"/>
  <c r="I57" i="31"/>
  <c r="I85" i="25"/>
  <c r="I84" i="25" s="1"/>
  <c r="I83" i="25" s="1"/>
  <c r="I82" i="25" s="1"/>
  <c r="I91" i="3"/>
  <c r="I90" i="3" s="1"/>
  <c r="I89" i="3" s="1"/>
  <c r="I88" i="3" s="1"/>
  <c r="I105" i="3"/>
  <c r="I104" i="3" s="1"/>
  <c r="I103" i="3" s="1"/>
  <c r="I116" i="3"/>
  <c r="I115" i="3" s="1"/>
  <c r="I122" i="22"/>
  <c r="J56" i="31"/>
  <c r="J55" i="31" s="1"/>
  <c r="J99" i="31"/>
  <c r="I18" i="22"/>
  <c r="I13" i="22" s="1"/>
  <c r="I12" i="22" s="1"/>
  <c r="H45" i="25"/>
  <c r="H44" i="25" s="1"/>
  <c r="H46" i="25"/>
  <c r="H24" i="25"/>
  <c r="I45" i="25"/>
  <c r="I44" i="25" s="1"/>
  <c r="I46" i="25"/>
  <c r="H85" i="25"/>
  <c r="H84" i="25" s="1"/>
  <c r="H83" i="25" s="1"/>
  <c r="H82" i="25" s="1"/>
  <c r="J25" i="26"/>
  <c r="H104" i="25"/>
  <c r="J105" i="26"/>
  <c r="I104" i="25"/>
  <c r="J62" i="31"/>
  <c r="J61" i="31" s="1"/>
  <c r="J60" i="31" s="1"/>
  <c r="I75" i="22"/>
  <c r="I74" i="22" s="1"/>
  <c r="I73" i="22" s="1"/>
  <c r="H62" i="32"/>
  <c r="H61" i="32" s="1"/>
  <c r="H60" i="32" s="1"/>
  <c r="H21" i="32"/>
  <c r="H20" i="32" s="1"/>
  <c r="H19" i="32" s="1"/>
  <c r="H18" i="32" s="1"/>
  <c r="I103" i="22"/>
  <c r="I102" i="22" s="1"/>
  <c r="I101" i="22" s="1"/>
  <c r="I81" i="22"/>
  <c r="I80" i="22" s="1"/>
  <c r="H69" i="32"/>
  <c r="H68" i="32" s="1"/>
  <c r="H67" i="32" s="1"/>
  <c r="H66" i="32" s="1"/>
  <c r="H65" i="32" s="1"/>
  <c r="I70" i="22"/>
  <c r="H111" i="32"/>
  <c r="H110" i="32" s="1"/>
  <c r="H50" i="32"/>
  <c r="H49" i="32" s="1"/>
  <c r="H51" i="32"/>
  <c r="H82" i="2"/>
  <c r="H95" i="2"/>
  <c r="H94" i="2" s="1"/>
  <c r="H93" i="2" s="1"/>
  <c r="I105" i="26"/>
  <c r="H55" i="2"/>
  <c r="H13" i="2" s="1"/>
  <c r="H12" i="2" s="1"/>
  <c r="H11" i="2" s="1"/>
  <c r="I75" i="3"/>
  <c r="I74" i="3" s="1"/>
  <c r="I73" i="3" s="1"/>
  <c r="I100" i="26"/>
  <c r="I99" i="26" s="1"/>
  <c r="I98" i="26" s="1"/>
  <c r="I97" i="26" s="1"/>
  <c r="I91" i="26" s="1"/>
  <c r="I120" i="25"/>
  <c r="I119" i="25" s="1"/>
  <c r="I118" i="25" s="1"/>
  <c r="I117" i="25" s="1"/>
  <c r="H120" i="25"/>
  <c r="H119" i="25" s="1"/>
  <c r="H118" i="25" s="1"/>
  <c r="H117" i="25" s="1"/>
  <c r="I129" i="22"/>
  <c r="I141" i="3"/>
  <c r="I140" i="3" s="1"/>
  <c r="I139" i="3" s="1"/>
  <c r="I138" i="3" s="1"/>
  <c r="I34" i="22"/>
  <c r="I33" i="22" s="1"/>
  <c r="I32" i="22" s="1"/>
  <c r="I118" i="26"/>
  <c r="J118" i="26"/>
  <c r="I124" i="3"/>
  <c r="I116" i="22"/>
  <c r="I115" i="22" s="1"/>
  <c r="I114" i="22" s="1"/>
  <c r="H56" i="32"/>
  <c r="H55" i="32" s="1"/>
  <c r="H54" i="32" s="1"/>
  <c r="I24" i="3"/>
  <c r="I26" i="22"/>
  <c r="I50" i="3"/>
  <c r="I49" i="3" s="1"/>
  <c r="I43" i="3" s="1"/>
  <c r="H105" i="32"/>
  <c r="H104" i="32" s="1"/>
  <c r="H103" i="32" s="1"/>
  <c r="H141" i="32"/>
  <c r="H140" i="32" s="1"/>
  <c r="H139" i="32" s="1"/>
  <c r="H138" i="32" s="1"/>
  <c r="H75" i="32"/>
  <c r="H74" i="32" s="1"/>
  <c r="H73" i="32" s="1"/>
  <c r="H91" i="32"/>
  <c r="H90" i="32" s="1"/>
  <c r="H89" i="32" s="1"/>
  <c r="H88" i="32" s="1"/>
  <c r="H24" i="32"/>
  <c r="D18" i="23"/>
  <c r="C18" i="23"/>
  <c r="D13" i="23"/>
  <c r="C13" i="23"/>
  <c r="C18" i="11"/>
  <c r="C13" i="11"/>
  <c r="D37" i="33"/>
  <c r="D36" i="33" s="1"/>
  <c r="D65" i="33"/>
  <c r="D51" i="33"/>
  <c r="D77" i="33"/>
  <c r="D71" i="33" s="1"/>
  <c r="D70" i="33" s="1"/>
  <c r="E15" i="38" s="1"/>
  <c r="D59" i="33"/>
  <c r="D28" i="33"/>
  <c r="D25" i="33" s="1"/>
  <c r="E65" i="24" l="1"/>
  <c r="E64" i="24" s="1"/>
  <c r="E17" i="38" s="1"/>
  <c r="J13" i="26"/>
  <c r="I13" i="26"/>
  <c r="I67" i="26"/>
  <c r="I12" i="26" s="1"/>
  <c r="I10" i="26" s="1"/>
  <c r="K10" i="26" s="1"/>
  <c r="I12" i="3"/>
  <c r="D12" i="24"/>
  <c r="D11" i="24" s="1"/>
  <c r="J67" i="26"/>
  <c r="I98" i="31"/>
  <c r="I97" i="31" s="1"/>
  <c r="I10" i="31" s="1"/>
  <c r="I66" i="25"/>
  <c r="J98" i="31"/>
  <c r="J97" i="31" s="1"/>
  <c r="J10" i="31" s="1"/>
  <c r="H66" i="25"/>
  <c r="H38" i="25"/>
  <c r="H12" i="25" s="1"/>
  <c r="E11" i="24"/>
  <c r="L12" i="23"/>
  <c r="I25" i="22"/>
  <c r="I24" i="22" s="1"/>
  <c r="I23" i="22" s="1"/>
  <c r="I11" i="22" s="1"/>
  <c r="I72" i="3"/>
  <c r="I102" i="3"/>
  <c r="I96" i="3" s="1"/>
  <c r="D15" i="33"/>
  <c r="I38" i="25"/>
  <c r="I12" i="25" s="1"/>
  <c r="I121" i="22"/>
  <c r="I120" i="22" s="1"/>
  <c r="H102" i="32"/>
  <c r="H96" i="32" s="1"/>
  <c r="H72" i="32"/>
  <c r="H43" i="32"/>
  <c r="H12" i="32" s="1"/>
  <c r="F12" i="23" l="1"/>
  <c r="C27" i="23" s="1"/>
  <c r="C26" i="23" s="1"/>
  <c r="C25" i="23" s="1"/>
  <c r="C24" i="23" s="1"/>
  <c r="D16" i="38"/>
  <c r="J12" i="23"/>
  <c r="D27" i="23" s="1"/>
  <c r="D26" i="23" s="1"/>
  <c r="D25" i="23" s="1"/>
  <c r="D24" i="23" s="1"/>
  <c r="D17" i="38"/>
  <c r="I10" i="22"/>
  <c r="H10" i="25"/>
  <c r="K12" i="26" s="1"/>
  <c r="K13" i="26" s="1"/>
  <c r="K14" i="26" s="1"/>
  <c r="H12" i="23"/>
  <c r="I11" i="3"/>
  <c r="I10" i="3" s="1"/>
  <c r="D14" i="33"/>
  <c r="G12" i="11"/>
  <c r="J12" i="26"/>
  <c r="J10" i="26" s="1"/>
  <c r="K13" i="31" s="1"/>
  <c r="L13" i="31" s="1"/>
  <c r="I10" i="25"/>
  <c r="J10" i="25"/>
  <c r="K10" i="31"/>
  <c r="L10" i="31" s="1"/>
  <c r="G12" i="23"/>
  <c r="C31" i="23" s="1"/>
  <c r="C30" i="23" s="1"/>
  <c r="C29" i="23" s="1"/>
  <c r="C28" i="23" s="1"/>
  <c r="H11" i="32"/>
  <c r="H10" i="32" s="1"/>
  <c r="G16" i="38" l="1"/>
  <c r="C23" i="23"/>
  <c r="C12" i="23" s="1"/>
  <c r="G17" i="38"/>
  <c r="J10" i="3"/>
  <c r="K10" i="3" s="1"/>
  <c r="D15" i="38"/>
  <c r="E12" i="11"/>
  <c r="C27" i="11" s="1"/>
  <c r="C26" i="11" s="1"/>
  <c r="C25" i="11" s="1"/>
  <c r="C24" i="11" s="1"/>
  <c r="F12" i="11"/>
  <c r="C31" i="11" s="1"/>
  <c r="C30" i="11" s="1"/>
  <c r="C29" i="11" s="1"/>
  <c r="C28" i="11" s="1"/>
  <c r="J10" i="22"/>
  <c r="K10" i="22" s="1"/>
  <c r="K12" i="23"/>
  <c r="I12" i="23" s="1"/>
  <c r="J14" i="25"/>
  <c r="L12" i="26" s="1"/>
  <c r="L13" i="26" s="1"/>
  <c r="L14" i="26" s="1"/>
  <c r="L10" i="26"/>
  <c r="K10" i="25"/>
  <c r="E12" i="23"/>
  <c r="I10" i="32"/>
  <c r="J10" i="32" s="1"/>
  <c r="K14" i="25" l="1"/>
  <c r="G15" i="38"/>
  <c r="C23" i="11"/>
  <c r="E23" i="11" s="1"/>
  <c r="D12" i="11"/>
  <c r="D31" i="23"/>
  <c r="D30" i="23" s="1"/>
  <c r="D29" i="23" s="1"/>
  <c r="D28" i="23" s="1"/>
  <c r="D23" i="23" s="1"/>
  <c r="D12" i="23" s="1"/>
  <c r="C12" i="11" l="1"/>
</calcChain>
</file>

<file path=xl/sharedStrings.xml><?xml version="1.0" encoding="utf-8"?>
<sst xmlns="http://schemas.openxmlformats.org/spreadsheetml/2006/main" count="6852" uniqueCount="815">
  <si>
    <t>04 1</t>
  </si>
  <si>
    <t>Основное мероприятие "Проведение муниципальной политики в области имущественных и земельных отношений на территории Щекинского сельсовета Рыльского района Курской области"</t>
  </si>
  <si>
    <t>Мероприятия в области имущественных отношений</t>
  </si>
  <si>
    <t>Мероприятия в области земельных отношений</t>
  </si>
  <si>
    <t>Исполнение муниципальных гарантий Щекинского сельсовета Рыльского района</t>
  </si>
  <si>
    <t>Программа муниципальных внутренних заимствований Щекинского сельсовета</t>
  </si>
  <si>
    <t>дефицита бюджета Щекинского сельсовета Рыльского района Курской области</t>
  </si>
  <si>
    <t>бюджета Щекинского сельсовета Рыльского района Курской области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</si>
  <si>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</si>
  <si>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</si>
  <si>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04 0</t>
  </si>
  <si>
    <t>00000</t>
  </si>
  <si>
    <t xml:space="preserve">00 </t>
  </si>
  <si>
    <t xml:space="preserve"> С1402</t>
  </si>
  <si>
    <t xml:space="preserve"> 00000</t>
  </si>
  <si>
    <t>С1402</t>
  </si>
  <si>
    <t xml:space="preserve"> С1437</t>
  </si>
  <si>
    <t>00</t>
  </si>
  <si>
    <t xml:space="preserve"> С1404</t>
  </si>
  <si>
    <t xml:space="preserve"> 51180</t>
  </si>
  <si>
    <t>51180</t>
  </si>
  <si>
    <t>С1478</t>
  </si>
  <si>
    <t>С1435</t>
  </si>
  <si>
    <t>С1401</t>
  </si>
  <si>
    <t xml:space="preserve"> С1401</t>
  </si>
  <si>
    <t>С1406</t>
  </si>
  <si>
    <t>П1484</t>
  </si>
  <si>
    <t xml:space="preserve"> П1485</t>
  </si>
  <si>
    <t>С1437</t>
  </si>
  <si>
    <t>С1404</t>
  </si>
  <si>
    <t>П1490</t>
  </si>
  <si>
    <t xml:space="preserve"> П1460</t>
  </si>
  <si>
    <t>П1460</t>
  </si>
  <si>
    <t xml:space="preserve"> С1478</t>
  </si>
  <si>
    <t xml:space="preserve"> С1435</t>
  </si>
  <si>
    <t xml:space="preserve"> П1435</t>
  </si>
  <si>
    <t xml:space="preserve"> П1426</t>
  </si>
  <si>
    <t xml:space="preserve"> С1467</t>
  </si>
  <si>
    <t xml:space="preserve"> С1468</t>
  </si>
  <si>
    <t xml:space="preserve"> П1431</t>
  </si>
  <si>
    <t xml:space="preserve"> С1433</t>
  </si>
  <si>
    <t xml:space="preserve"> П1463</t>
  </si>
  <si>
    <t>(руб)</t>
  </si>
  <si>
    <t>Код бюджетной классификации Российской  Федерации</t>
  </si>
  <si>
    <t>Уровень кода</t>
  </si>
  <si>
    <t>ВСЕГО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</si>
  <si>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4"/>
        <rFont val="Times New Roman"/>
        <family val="1"/>
        <charset val="204"/>
      </rPr>
      <t>статьями 227, 227.1</t>
    </r>
    <r>
      <rPr>
        <sz val="14"/>
        <color indexed="8"/>
        <rFont val="Times New Roman"/>
        <family val="1"/>
        <charset val="204"/>
      </rPr>
      <t xml:space="preserve"> и </t>
    </r>
    <r>
      <rPr>
        <sz val="14"/>
        <rFont val="Times New Roman"/>
        <family val="1"/>
        <charset val="204"/>
      </rPr>
      <t>228</t>
    </r>
    <r>
      <rPr>
        <sz val="14"/>
        <color indexed="8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</si>
  <si>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</si>
  <si>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</si>
  <si>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</si>
  <si>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1 05 00000 00 0000 000</t>
  </si>
  <si>
    <t>1 05 03000 01 0000 110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</si>
  <si>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</si>
  <si>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</si>
  <si>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</si>
  <si>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Земельный налог с организаций, обладающих земельным участком, расположенным в границах сельских поселений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</si>
  <si>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</si>
  <si>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</si>
  <si>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</si>
  <si>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</si>
  <si>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</si>
  <si>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</si>
  <si>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</si>
  <si>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1 13 00000 00 0000 000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</si>
  <si>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</si>
  <si>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</si>
  <si>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</si>
  <si>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</si>
  <si>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</si>
  <si>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</si>
  <si>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</si>
  <si>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</si>
  <si>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</si>
  <si>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</si>
  <si>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</si>
  <si>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</si>
  <si>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1 16 23000 00 0000 140</t>
  </si>
  <si>
    <t>Доходы от возмещения ущерба при возникновении страховых случаев</t>
  </si>
  <si>
    <t>1 16 23050 10 0000 140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</si>
  <si>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</si>
  <si>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</si>
  <si>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</si>
  <si>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</si>
  <si>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</si>
  <si>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1 17 01050 10 0000 180</t>
  </si>
  <si>
    <t>1 17 05000 00 0000 180</t>
  </si>
  <si>
    <t>Прочие неналоговые доходы</t>
  </si>
  <si>
    <t>1 17 05050 10 0000 180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</si>
  <si>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</si>
  <si>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</si>
  <si>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</si>
  <si>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</si>
  <si>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</si>
  <si>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</si>
  <si>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</si>
  <si>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</si>
  <si>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</si>
  <si>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</si>
  <si>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</si>
  <si>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</si>
  <si>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</si>
  <si>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2 02 25555 00 0000 150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</si>
  <si>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</si>
  <si>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</si>
  <si>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</si>
  <si>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</si>
  <si>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</si>
  <si>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</si>
  <si>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</si>
  <si>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</si>
  <si>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</si>
  <si>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</si>
  <si>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</si>
  <si>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</si>
  <si>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</si>
  <si>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</si>
  <si>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</si>
  <si>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</si>
  <si>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</si>
  <si>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2 07 05030 10 0000 150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</si>
  <si>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</si>
  <si>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</si>
  <si>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</si>
  <si>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</si>
  <si>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</si>
  <si>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</si>
  <si>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С1434</t>
  </si>
  <si>
    <t>П1485</t>
  </si>
  <si>
    <t>П1463</t>
  </si>
  <si>
    <t>С1433</t>
  </si>
  <si>
    <t>П1431</t>
  </si>
  <si>
    <t>П1426</t>
  </si>
  <si>
    <t>П1435</t>
  </si>
  <si>
    <t>С1467</t>
  </si>
  <si>
    <t>С1468</t>
  </si>
  <si>
    <t>руб.</t>
  </si>
  <si>
    <t>74 3 00</t>
  </si>
  <si>
    <t>77 2 00</t>
  </si>
  <si>
    <t>к решению Собрания Депутатов  Щекинского сельсовета</t>
  </si>
  <si>
    <t>"О бюджетеЩекинскогоо сельсовета Рыльского района</t>
  </si>
  <si>
    <t xml:space="preserve"> S3330</t>
  </si>
  <si>
    <t>13330</t>
  </si>
  <si>
    <t xml:space="preserve"> 13330</t>
  </si>
  <si>
    <t>S3330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</si>
  <si>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</si>
  <si>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</si>
  <si>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</si>
  <si>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2 18 00000 10 0000 150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</si>
  <si>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</si>
  <si>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</si>
  <si>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13600</t>
  </si>
  <si>
    <t>S3600</t>
  </si>
  <si>
    <t xml:space="preserve"> L4670</t>
  </si>
  <si>
    <t>Обесепечение развития и укрепления материально-технической базы домов культуры в населенных пунктах с числом жителей до 50 тысяч человек</t>
  </si>
  <si>
    <t>Условно утвержденные расходы</t>
  </si>
  <si>
    <t>07 3</t>
  </si>
  <si>
    <t>Основное мероприятие "Осуществление переданных полномочий  от муниципального района сельским поселениям по организации в соответствии с Федеральным законом от 24 июля 2007 года N 221-ФЗ «О государственном кадастре недвижимости» выполнения комплексных кадастровых работ и утверждение карты-плана территории в границах поселения»</t>
  </si>
  <si>
    <t>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</si>
  <si>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Реализация мероприятий по внесению в Единый государственный реестр недвижимости сведений о границах муниципальных образований и границах населенных пунктов</t>
  </si>
  <si>
    <t>Сумма на 2022 год</t>
  </si>
  <si>
    <t>Сумма  на 2022 год</t>
  </si>
  <si>
    <t xml:space="preserve">Поступления доходов в бюджет Щекинского сельсовета Рыльского района Курской области и межбюджетных </t>
  </si>
  <si>
    <t xml:space="preserve">Код главного администратора доходов
</t>
  </si>
  <si>
    <t>Код бюджетной классификации Российской Федерации доходов бюджета</t>
  </si>
  <si>
    <t xml:space="preserve">* Главными администраторами доходов, администраторами доходов по группе доходов «2 00 00000  00 0000 000   Безвозмездные поступления» (в части доходов, зачисляемых в бюджет сельского поселения)  являются уполномоченные органы местного самоуправления, а также созданные ими казённые учреждения. </t>
  </si>
  <si>
    <t>Администрация Щекинского сельсовета Рыльского  района</t>
  </si>
  <si>
    <t xml:space="preserve">Администрация Щекинского сельсовета Рыльского района </t>
  </si>
  <si>
    <t>Администрация Щекинского сельсовета Рыльского района</t>
  </si>
  <si>
    <t>Осуществление переданных полномочий от поселений муниципальному району в сфере внутреннего муниципального финансового контроля</t>
  </si>
  <si>
    <t>дефицит расчетный 5%</t>
  </si>
  <si>
    <t>Закупка товаров, работ и услуг для обеспечения государственных (муниципальных) нужд</t>
  </si>
  <si>
    <t>01 02 00 00 10 0000 710</t>
  </si>
  <si>
    <t>01 02 00 00 10 0000 810</t>
  </si>
  <si>
    <t>НАЛОГИ НА СОВОКУПНЫЙ ДОХОД</t>
  </si>
  <si>
    <t>Единый сельскохозяйственный налог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</si>
  <si>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</si>
  <si>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ОКАЗАНИЯ ПЛАТНЫХ УСЛУГ (РАБОТ) И КОМПЕНСАЦИИ ЗАТРАТ ГОСУДАРСТВА</t>
  </si>
  <si>
    <t>Обеспечение пожарной безопасности</t>
  </si>
  <si>
    <t>ШТРАФЫ, САНКЦИИ, ВОЗМЕЩЕНИЕ УЩЕРБА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</si>
  <si>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</si>
  <si>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1 16 00000 00 0000 000</t>
  </si>
  <si>
    <t>1 16 32000 00 0000 140</t>
  </si>
  <si>
    <t>1 11 08050 10 0000 120</t>
  </si>
  <si>
    <t>1 11 09015 10 0000 120</t>
  </si>
  <si>
    <t>1 11 09025 10 0000 120</t>
  </si>
  <si>
    <t>1 15 02050 10 0000 140</t>
  </si>
  <si>
    <t>1 16 23051 10 0000 140</t>
  </si>
  <si>
    <t>1 16 32000 10 0000 140</t>
  </si>
  <si>
    <t xml:space="preserve">                                                                                                                                          Приложение № 1</t>
  </si>
  <si>
    <t>Источники внутреннего финансирования дефицита</t>
  </si>
  <si>
    <t>000 01  00  00  00  00  0000  000</t>
  </si>
  <si>
    <t>ИСТОЧНИКИ ВНУТРЕННЕГО ФИНАНСИРОВАНИЯ ДЕФИЦИТОВ  БЮДЖЕТОВ</t>
  </si>
  <si>
    <t>000 01  02  00  00  00  0000  000</t>
  </si>
  <si>
    <t>Кредиты кредитных организаций в валюте  Российской Федерации</t>
  </si>
  <si>
    <t>000 01  02  00  00  00  0000  700</t>
  </si>
  <si>
    <t>Получение кредитов от кредитных организаций в  валюте Российской Федерации</t>
  </si>
  <si>
    <t>000 01  02  00  00  00  0000  800</t>
  </si>
  <si>
    <t>Погашение кредитов, предоставленных кредитными  организациями в валюте Российской Федерации</t>
  </si>
  <si>
    <t>000 01  03  01  00  00  0000  000</t>
  </si>
  <si>
    <t>Бюджетные кредиты от других бюджетов бюджетной  системы Российской Федерации</t>
  </si>
  <si>
    <t>000 01  03  01  00  00  0000  700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</si>
  <si>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</si>
  <si>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000 01  03  01  00  00  0000  800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</si>
  <si>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</si>
  <si>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000 01  05  00  00  00  0000  000</t>
  </si>
  <si>
    <t>Изменение остатков средств на счетах по учету  средств бюджета</t>
  </si>
  <si>
    <t>000 01  05  00  00  00  0000  500</t>
  </si>
  <si>
    <t>Увеличение остатков средств бюджетов</t>
  </si>
  <si>
    <t>000 01  05  02  00  00  0000  500</t>
  </si>
  <si>
    <t>Увеличение прочих остатков средств бюджетов</t>
  </si>
  <si>
    <t>000 01  05  02  01  00  0000  510</t>
  </si>
  <si>
    <t>Увеличение прочих остатков денежных средств  бюджетов</t>
  </si>
  <si>
    <t>000 01  05  00  00  00  0000  600</t>
  </si>
  <si>
    <t>Уменьшение остатков средств бюджетов</t>
  </si>
  <si>
    <t>000 01  05  02  00  00  0000  600</t>
  </si>
  <si>
    <t>Уменьшение прочих остатков средств бюджетов</t>
  </si>
  <si>
    <t>000 01  05  02  01  00  0000  610</t>
  </si>
  <si>
    <t>Уменьшение прочих остатков денежных средств  бюджетов</t>
  </si>
  <si>
    <t>000 01  02  00  00  10  0000  710</t>
  </si>
  <si>
    <t>Получение кредитов от кредитных организаций  бюджетами поселений в валюте  Российской Федерации</t>
  </si>
  <si>
    <t>000 01  02  00  00  10  0000  810</t>
  </si>
  <si>
    <t>Погашение бюджетами поселений  кредитов от кредитных организаций в валюте  Российской Федерации</t>
  </si>
  <si>
    <t>000 01  03  01  00  10  0000  710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</si>
  <si>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</si>
  <si>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000 01  03  01  00  10  0000  810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</si>
  <si>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</si>
  <si>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000 01  05  02  01  10  0000  510</t>
  </si>
  <si>
    <t>000 01  05  02  01  10  0000  610</t>
  </si>
  <si>
    <t>Уменьшение прочих остатков денежных средств  бюджетов поселений</t>
  </si>
  <si>
    <t>Увеличение прочих остатков денежных средств  бюджетов поселений</t>
  </si>
  <si>
    <t>1. Привлечение внутренних заимствований</t>
  </si>
  <si>
    <t>№ п/п</t>
  </si>
  <si>
    <t>Муниципальные ценные бумаги</t>
  </si>
  <si>
    <t>-</t>
  </si>
  <si>
    <t>Кредиты кредитных организаций</t>
  </si>
  <si>
    <t>Итого</t>
  </si>
  <si>
    <t>2. Погашение внутренних заимствований</t>
  </si>
  <si>
    <t xml:space="preserve">Программа муниципальных гарантий </t>
  </si>
  <si>
    <t>Наименование принципала</t>
  </si>
  <si>
    <t>Наименование кредитора</t>
  </si>
  <si>
    <t xml:space="preserve">1.2. Общий объем бюджетных ассигнований, предусмотренных на исполнение муниципальных гарантий </t>
  </si>
  <si>
    <t xml:space="preserve"> </t>
  </si>
  <si>
    <t>За счет источников финансирования дефицита бюджета</t>
  </si>
  <si>
    <t>2 00 00000 00 0000 000</t>
  </si>
  <si>
    <t>2 02 00000 00 0000 000</t>
  </si>
  <si>
    <t>1 00 00000 00 0000 000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</si>
  <si>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</si>
  <si>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</si>
  <si>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</si>
  <si>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</si>
  <si>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</si>
  <si>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1 06 06000 00 0000 110</t>
  </si>
  <si>
    <t>Земельный налог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</si>
  <si>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</si>
  <si>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</si>
  <si>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</si>
  <si>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</si>
  <si>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</si>
  <si>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</si>
  <si>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Перечень главных администраторов источников финансирования 
</t>
  </si>
  <si>
    <t>Код главы</t>
  </si>
  <si>
    <t>Код группы, подгруппы, статьи и вида источников</t>
  </si>
  <si>
    <t>Приложение №4</t>
  </si>
  <si>
    <t>01 05 02 01 10 0000 510</t>
  </si>
  <si>
    <t>01 05 02 01 10 0000 610</t>
  </si>
  <si>
    <t>Перечень   главных  администраторов доходов</t>
  </si>
  <si>
    <t>Приложение №3</t>
  </si>
  <si>
    <t>Рз</t>
  </si>
  <si>
    <t>ПР</t>
  </si>
  <si>
    <t>ВР</t>
  </si>
  <si>
    <t>Сумма</t>
  </si>
  <si>
    <t>ГРБС</t>
  </si>
  <si>
    <t>001</t>
  </si>
  <si>
    <t>01</t>
  </si>
  <si>
    <t>02</t>
  </si>
  <si>
    <t>100</t>
  </si>
  <si>
    <t>В С Е Г 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</si>
  <si>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</si>
  <si>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</si>
  <si>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</si>
  <si>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</si>
  <si>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</si>
  <si>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</si>
  <si>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</si>
  <si>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</si>
  <si>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06</t>
  </si>
  <si>
    <t>Межбюджетные трансферты</t>
  </si>
  <si>
    <t>500</t>
  </si>
  <si>
    <t>Обеспечение проведения выборов и референдумов</t>
  </si>
  <si>
    <t>07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</si>
  <si>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</si>
  <si>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</si>
  <si>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 органов местного самоуправления</t>
  </si>
  <si>
    <t xml:space="preserve">Резервные фонды </t>
  </si>
  <si>
    <t>Другие общегосударственные вопросы</t>
  </si>
  <si>
    <t>13</t>
  </si>
  <si>
    <t>05 0</t>
  </si>
  <si>
    <t>09 0</t>
  </si>
  <si>
    <t>Обеспечение деятельности и выполнение функций муниципального казенного учреждения «Управление хозяйственного и транспортного обеспечения администрации _____________кого сельсовета Рыльского района Курской области»</t>
  </si>
  <si>
    <t>Прочие расходы по Администрации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</si>
  <si>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</si>
  <si>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</si>
  <si>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</si>
  <si>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</si>
  <si>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600</t>
  </si>
  <si>
    <t>Предоставление субсидий бюджетным, автономным учреждениям и иным некоммерческим организациям</t>
  </si>
  <si>
    <t>Другие вопросы в области национальной безопасности и правоохранительной деятельности</t>
  </si>
  <si>
    <t>12 0</t>
  </si>
  <si>
    <t>14</t>
  </si>
  <si>
    <t>НАЦИОНАЛЬНАЯ ЭКОНОМИКА</t>
  </si>
  <si>
    <t>Другие вопросы в области национальной экономики</t>
  </si>
  <si>
    <t>12</t>
  </si>
  <si>
    <t>Обеспечение условий для развития малого и среднего предпринимательства на территории Курской области</t>
  </si>
  <si>
    <t>ЖИЛИЩНО-КОММУНАЛЬНОЕ ХОЯЙСТВО</t>
  </si>
  <si>
    <t>05</t>
  </si>
  <si>
    <t>Коммунальное хозяйство</t>
  </si>
  <si>
    <t>Благоустройство</t>
  </si>
  <si>
    <t>Использовать при передаче полномочий от района</t>
  </si>
  <si>
    <t>требует корректировки</t>
  </si>
  <si>
    <t xml:space="preserve">Подпрограмма «Организация благоустройства территории поселения» </t>
  </si>
  <si>
    <t xml:space="preserve">КУЛЬТУРА, КИНЕМАТОГРАФИЯ </t>
  </si>
  <si>
    <t>08</t>
  </si>
  <si>
    <t>Культура</t>
  </si>
  <si>
    <t>СОЦИАЛЬНАЯ ПОЛИТИКА</t>
  </si>
  <si>
    <t>Пенсионное обеспечение</t>
  </si>
  <si>
    <t>Выплата пенсий за выслугу лет и доплат к пенсиям муниципальных служащих</t>
  </si>
  <si>
    <t>Социальное обеспечение и иные выплаты населению</t>
  </si>
  <si>
    <t>300</t>
  </si>
  <si>
    <t>Социальное обеспечение населения</t>
  </si>
  <si>
    <t>10</t>
  </si>
  <si>
    <t>Отдельные мероприятия по другим видам транспорта</t>
  </si>
  <si>
    <t>ОБРАЗОВАНИЕ</t>
  </si>
  <si>
    <t>Молодежная политика и оздоровление детей</t>
  </si>
  <si>
    <t xml:space="preserve">08 1 </t>
  </si>
  <si>
    <t>Муниципальная программа __________________________ сельсовета Рыльского района Курской области «Повышение эффективности работы с молодежью, развитие физической культуры и спорта в _____________________ сельсовете Рыльского района Курской области на 2014 – 2018 годы»</t>
  </si>
  <si>
    <t>Подпрограмма «Повышение эффективности реализации молодежной политики» муниципальной программы  __________________________ сельсовета Рыльского района Курской области «Повышение эффективности работы с молодежью, развитие физической культуры и спорта в _____________________ сельсовете Рыльского района Курской области на 2014 – 2018 годы»</t>
  </si>
  <si>
    <t>ФИЗИЧЕСКАЯ КУЛЬТУРА И СПОРТ</t>
  </si>
  <si>
    <t>Массовый спорт</t>
  </si>
  <si>
    <t>11</t>
  </si>
  <si>
    <t xml:space="preserve">08 2 </t>
  </si>
  <si>
    <t>Курской области на 2015 год и  плановый период 2016 и 2017 годов"</t>
  </si>
  <si>
    <t>тыс.руб.</t>
  </si>
  <si>
    <t>ЦСР</t>
  </si>
  <si>
    <t>Наименование</t>
  </si>
  <si>
    <t>01 0</t>
  </si>
  <si>
    <t>0000</t>
  </si>
  <si>
    <t>01 1</t>
  </si>
  <si>
    <t>1401</t>
  </si>
  <si>
    <t>Расходы на обеспечение деятельности (оказание услуг) муниципальных учреждений</t>
  </si>
  <si>
    <t>1443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</si>
  <si>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</si>
  <si>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1444</t>
  </si>
  <si>
    <t xml:space="preserve">Создание условий для организации досуга и обеспечения жителей поселения услугами организаций культуры </t>
  </si>
  <si>
    <t>1402</t>
  </si>
  <si>
    <t>Обеспечение деятельности и выполнение функций органов местного самоуправления</t>
  </si>
  <si>
    <t>02 0</t>
  </si>
  <si>
    <t>02 1</t>
  </si>
  <si>
    <t>1445</t>
  </si>
  <si>
    <t>05 1</t>
  </si>
  <si>
    <t>Мероприятия в области энергосбережения</t>
  </si>
  <si>
    <t xml:space="preserve">07 0 </t>
  </si>
  <si>
    <t>07 1</t>
  </si>
  <si>
    <t>1433</t>
  </si>
  <si>
    <t>Мероприятия по благоустройству</t>
  </si>
  <si>
    <t>1455</t>
  </si>
  <si>
    <t>Озеленение</t>
  </si>
  <si>
    <t xml:space="preserve">08 0 </t>
  </si>
  <si>
    <t>1414</t>
  </si>
  <si>
    <t>Реализация мероприятий в сфере молодежной политики</t>
  </si>
  <si>
    <t>1406</t>
  </si>
  <si>
    <t>1407</t>
  </si>
  <si>
    <t>09 1</t>
  </si>
  <si>
    <t>1437</t>
  </si>
  <si>
    <t>Мероприятия, направленные на развитие муниципальной службы</t>
  </si>
  <si>
    <t>1426</t>
  </si>
  <si>
    <t>12 1</t>
  </si>
  <si>
    <t>1435</t>
  </si>
  <si>
    <t>Реализация мероприятий направленных на обеспечение правопорядка на территории муниципального образования</t>
  </si>
  <si>
    <t>13 0</t>
  </si>
  <si>
    <t>13 1</t>
  </si>
  <si>
    <t>1415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</si>
  <si>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</si>
  <si>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15 0</t>
  </si>
  <si>
    <t>Муниципальная программа «Развитие экономики муниципального образования»</t>
  </si>
  <si>
    <t>15 1</t>
  </si>
  <si>
    <t>Подпрограмма «Создание благоприятных условий для привлечения инвестиций в экономику муниципального района» муниципальной программы «Развитие экономики муниципального образования»</t>
  </si>
  <si>
    <t>1480</t>
  </si>
  <si>
    <t>Создание благоприятных условий для привлечения инвестиций в экономику МО и формирование благоприятного инвестиционного климата</t>
  </si>
  <si>
    <t>15 2</t>
  </si>
  <si>
    <t>Подпрограмма «Содействие развитию малого и среднего предпринимательства» муниципальной программы «Развитие экономики муниципального образования»</t>
  </si>
  <si>
    <t>1196</t>
  </si>
  <si>
    <t>1405</t>
  </si>
  <si>
    <t>Обеспечение условий для развития малого и среднего предпринимательства на территории муниципального образования</t>
  </si>
  <si>
    <t>16 0</t>
  </si>
  <si>
    <t>16 1</t>
  </si>
  <si>
    <t>1429</t>
  </si>
  <si>
    <t>Капитальные вложения  в объекты муниципальной собственности</t>
  </si>
  <si>
    <t>71 0</t>
  </si>
  <si>
    <t>Обеспечение функционирования главы муниципального образования</t>
  </si>
  <si>
    <t>71 1</t>
  </si>
  <si>
    <t>Глава муниципального образования</t>
  </si>
  <si>
    <t>73 0</t>
  </si>
  <si>
    <t>Обеспечение функционирования местных администраций</t>
  </si>
  <si>
    <t>73 1</t>
  </si>
  <si>
    <t>Обеспечение деятельности администрации муниципального образования</t>
  </si>
  <si>
    <t>74 0</t>
  </si>
  <si>
    <t>Обеспечение деятельности контрольно-счетных органов муниципального образования</t>
  </si>
  <si>
    <t>74 1</t>
  </si>
  <si>
    <t>Руководитель контрольно-счетного органа муниципального образования</t>
  </si>
  <si>
    <t>74 2</t>
  </si>
  <si>
    <t>Аудиторы контрольно-счетного органа муниципального образования</t>
  </si>
  <si>
    <t>74 3</t>
  </si>
  <si>
    <t>Аппарат контрольно-счетного органа муниципального образования</t>
  </si>
  <si>
    <t>1467</t>
  </si>
  <si>
    <t>Осуществление переданных полномочий от поселений муниципальному району в сфере внешнего муниципального финансового контроля</t>
  </si>
  <si>
    <t>76 0</t>
  </si>
  <si>
    <t>Реализация государственных функций, связанных с общегосударственным управлением</t>
  </si>
  <si>
    <t>76 1</t>
  </si>
  <si>
    <t>1404</t>
  </si>
  <si>
    <t>Выполнение других (прочих) обязательств органа местного самоуправления</t>
  </si>
  <si>
    <t>77 0</t>
  </si>
  <si>
    <t>Непрограммная деятельность органов местного самоуправления</t>
  </si>
  <si>
    <t>77 2</t>
  </si>
  <si>
    <t>Непрограммные расходы органов местного самоуправления</t>
  </si>
  <si>
    <t>5918</t>
  </si>
  <si>
    <t>Осуществление первичного воинского учета на территориях, где отсутствуют военные комиссариаты</t>
  </si>
  <si>
    <t>77 3</t>
  </si>
  <si>
    <t>Организация и проведение выборов и референдумов</t>
  </si>
  <si>
    <t>1441</t>
  </si>
  <si>
    <t>Подготовка и проведение выборов</t>
  </si>
  <si>
    <t>78 0</t>
  </si>
  <si>
    <t>78 1</t>
  </si>
  <si>
    <t>Резервные фонды</t>
  </si>
  <si>
    <t>Резервный фонд местной администрации</t>
  </si>
  <si>
    <t>Приложение №8</t>
  </si>
  <si>
    <t>Наименование доходов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</si>
  <si>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</si>
  <si>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</si>
  <si>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</si>
  <si>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</si>
  <si>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</si>
  <si>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</si>
  <si>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1 08 00000 00 0000 000</t>
  </si>
  <si>
    <t>ГОСУДАРСТВЕННАЯ ПОШЛИНА</t>
  </si>
  <si>
    <t>1 11 00000 00 0000 000</t>
  </si>
  <si>
    <t>1 11 05000 00 0000 120</t>
  </si>
  <si>
    <t>1 14 00000 00 0000 000</t>
  </si>
  <si>
    <t>ДОХОДЫ ОТ ПРОДАЖИ МАТЕРИАЛЬНЫХ И НЕМАТЕРИАЛЬНЫХ АКТИВОВ</t>
  </si>
  <si>
    <t>1 14 06000 00 0000 430</t>
  </si>
  <si>
    <t>Наименование главного администратора  доходов бюджета муниципального образования</t>
  </si>
  <si>
    <t>1 11 01050 10 0000 120</t>
  </si>
  <si>
    <t>1 11 02085 10 0000 120</t>
  </si>
  <si>
    <t>1 11 03050 10 0000 120</t>
  </si>
  <si>
    <t>1 11 05025 10 0000 120</t>
  </si>
  <si>
    <t>1 11 05075 10 0000 120</t>
  </si>
  <si>
    <t>1 11 05093 10 0000 120</t>
  </si>
  <si>
    <t>к решению Собрания Депутатов Дуровского сельсовета</t>
  </si>
  <si>
    <t>"О бюджете Дуровского сельсовета Рыльского района</t>
  </si>
  <si>
    <t>Администрация Дуровского сельсовета Рыльского района Курской области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</si>
  <si>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в Дуровском сельсовете Рыльского района  Курской области на 2014-2017 годы»</t>
  </si>
  <si>
    <t>Муниципальная программа Дуровского сельсовета Рыльского района Курской области"Профилактика преступлений и иных правонарушений в Дуровском сельсовете Рыльского района Курской области  на 2014-2016 годы"</t>
  </si>
  <si>
    <t>Муниципальная программа Дуровского сельсовета Рыльского района Курской области"Социальное развитие села Дуровского сельсовета Рыльского района Курской области на период 2014-2017 годы и на период до 2020 года"</t>
  </si>
  <si>
    <t>Подпрограмма «Устойчивое развитие сельских территорий" муниципальной  программы  "Социальное развитие села Дуровского сельсовета Рыльского района Курской области на период 2014-2017 годы и на период до 2020 года"</t>
  </si>
  <si>
    <t>Муниципальная программа Дуровского сельсовета Рыльского района Курской области"Благоустройство и содержание территории  Дуровского сельсовета Рыльского района Курской области на 2014-2018 годы"</t>
  </si>
  <si>
    <t>Муниципальная программа Дуровского сельсовета Рыльского района Курской области «Развитие культуры в Дуровском сельсовете Рыльского района Курской области на 2014-2016 годы»</t>
  </si>
  <si>
    <t xml:space="preserve">Подпрограмма «Развитие народного творчества и культурно-досуговой деятельности в Дуровском сельсовете Рыльского района Курской области» муниципальной программы Дуровского сельсовета Рыльского района Курской области «Развитие культуры в Дуровском сельсовете  Рыльского района Курской области на 2014-2016 годы» </t>
  </si>
  <si>
    <t>Муниципальная программа Дуровского сельсовета Рыльского района Курской области «Социальная поддержка граждан в Дуровском сельсовете Рыльского района Курской области на 2014-2016 годы»</t>
  </si>
  <si>
    <t>Ведомственная структура расходов бюджета Дуровского сельсовета Рыльского района Курской области на 2015 год</t>
  </si>
  <si>
    <t>Муниципальная программа Дуровского сельсовета Рыльского района Курской области «Развитие муниципальной службы в Дуровском сельсовете Рыльского района  Курской области на 2014-2017 годы»</t>
  </si>
  <si>
    <t>Подпрограмма «Обеспечение  правопорядка  на  территории  муниципального образования» муниципальной программы Дуровского сельсовета Рыльского района Курской области"Профилактика преступлений и иных правонарушений в Дуровском сельсовете Рыльского района Курской области  на 2014-2016 годы"</t>
  </si>
  <si>
    <t>Подпрограмма «Социальная поддержка отдельных категорий граждан»  муниципальной программы Дуровского сельсовета Рыльского района Курской области «Социальная поддержка граждан в муниципальном образовании «Дуровский сельсовет» Рыльского района Курской области на 2014 – 2016 годы</t>
  </si>
  <si>
    <t>Подпрограмма «Социальная поддержка отдельных категорий граждан»  муниципальной программы Дуровского сельсовета Рыльского района Курской области «Социальная поддержка граждан в Дуровском сельсовете Рыльского района Курской области на 2014 – 2016 годы"</t>
  </si>
  <si>
    <t>Создание условий для успешного выступления спортсменов Дуровского сельсовета Рыльского района Курской области на спортивных соревнованиях и развития спортивного резерва</t>
  </si>
  <si>
    <t>Создание условий, обеспечивающих повышение мотивации жителей Дуровского сельсовета Рыльского района Курской области к регулярным занятиям физической культурой и спортом и ведению здорового образа жизни</t>
  </si>
  <si>
    <t>Выполнение других обязательств органа местного самоуправления</t>
  </si>
  <si>
    <t xml:space="preserve">Муниципальная программа Дуровского сельсовета Рыльского района Курской области «Пожарная безопасность и защита населения и территории Дуровского сельсовета Рыльского района Курской области от чрезвычайных ситуаций на 2014-2016 годы "  </t>
  </si>
  <si>
    <t xml:space="preserve"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Дуровского сельсовета Рыльского района Курской области «Пожарная безопасность и защита населения и территории Дуровского сельсовета Рыльского района Курской области от чрезвычайных ситуаций на 2014-2016 годы"  </t>
  </si>
  <si>
    <t>Муниципальная программа Дуровского сельсовета Рыльского района Курской области «Энергосбережение и повышение энергетической эффективности  Дуровского сельсовета Рыльского района Курской области на период 2010– 2015 годы и на перспективу до 2020 года»</t>
  </si>
  <si>
    <t xml:space="preserve">Подпрограмма "Формирование здорового образа жизни населения Дуровского сельсовета"муниципальной программы Дуровского сельсовета Рыльского района Курской области «Развитие физической культуры и спорта на территории Дуровского сельсовета Рыльского района Курской области на 2014 – 2018 годы»
</t>
  </si>
  <si>
    <t xml:space="preserve">Подпрограмма"Активизация работы по повышению энергоэффективности на территории Дуровского сельсовета " муниципальной программы Дуровского сельсовета Рыльского района Курской области " Энергосбережение и повышение энергетической эффективности в Дуровском сельсовете Рыльского района Курской области на  2014– 2016 годы»
</t>
  </si>
  <si>
    <t xml:space="preserve">Муниципальная программа Дуровского сельсовета Рыльского района Курской области «Развитие физической культуры и спорта на территории Дуровского сельсовета Рыльского района Курской области на 2014 – 2018 годы»
</t>
  </si>
  <si>
    <t>Рыльского района  от 15.12.2014г. № 108</t>
  </si>
  <si>
    <t>Основное мероприятие "Создание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кадрами"</t>
  </si>
  <si>
    <t>13 2</t>
  </si>
  <si>
    <t xml:space="preserve">13 2  </t>
  </si>
  <si>
    <t>Основное мероприятие "Организация культурно-досуговой деятельности"</t>
  </si>
  <si>
    <t>рублей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</si>
  <si>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</si>
  <si>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1 06 06043 10 0000 110</t>
  </si>
  <si>
    <t>1 06 06033 10 0000 110</t>
  </si>
  <si>
    <t>Основное мероприятие "Организация работы по предупреждению и пресечению нарушений требований пожарной безопасности и правил поведения на водных объектах"</t>
  </si>
  <si>
    <t>1 11 07015 10 0000 120</t>
  </si>
  <si>
    <t>1 11 09035 10 0000 120</t>
  </si>
  <si>
    <t>1 11 09045 10 0000 120</t>
  </si>
  <si>
    <t>1 13 01995 10 0000 130</t>
  </si>
  <si>
    <t>1 13 02995 10 0000 130</t>
  </si>
  <si>
    <t>1 14 01050 10 0000 410</t>
  </si>
  <si>
    <t>1 14 02052 10 0000 410</t>
  </si>
  <si>
    <t>1 14 02053 10 0000 410</t>
  </si>
  <si>
    <t>1 14 02052 10 0000 440</t>
  </si>
  <si>
    <t>1 14 02053 10 0000 440</t>
  </si>
  <si>
    <t>1 14 03050 10 0000 410</t>
  </si>
  <si>
    <t>1 14 03050 10 0000 440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</si>
  <si>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</si>
  <si>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Основное мероприятие"Реализация мероприятий направленных на обеспечение правопорядка на территории муниципального образования"</t>
  </si>
  <si>
    <t>Приложение №7</t>
  </si>
  <si>
    <t xml:space="preserve">                                                                                                                                          Приложение №2</t>
  </si>
  <si>
    <t>Приложение №13</t>
  </si>
  <si>
    <t>1 01 02030 01 0000 110</t>
  </si>
  <si>
    <t>расходы</t>
  </si>
  <si>
    <t>дефицит-профицит</t>
  </si>
  <si>
    <t>доходы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</si>
  <si>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</si>
  <si>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Доходы от размещения сумм, аккумулируемых в ходе проведения аукционов по продаже акций, находящихся в собственности сельских поселений</t>
  </si>
  <si>
    <t>Проценты, полученные от предоставления бюджетных кредитов внутри страны за счет средств бюджетов сельских поселений</t>
  </si>
  <si>
    <t>Доходы от сдачи в аренду имущества, составляющего казну сельских поселений (за исключением земельных участков)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</si>
  <si>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сельских поселений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</si>
  <si>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</si>
  <si>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</si>
  <si>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 от распоряжения правами на результаты научно-технической деятельности, находящимися в собственности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</si>
  <si>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</si>
  <si>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</si>
  <si>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</t>
  </si>
  <si>
    <t>Доходы от продажи квартир, находящихся в собственности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</si>
  <si>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</si>
  <si>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</si>
  <si>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</si>
  <si>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</si>
  <si>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нематериальных активов, находящихся в собственности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</si>
  <si>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</si>
  <si>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</si>
  <si>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</si>
  <si>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</si>
  <si>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Невыясненные поступления, зачисляемые в бюджеты сельских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</si>
  <si>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</si>
  <si>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бюджетов сельских поселений</t>
  </si>
  <si>
    <t>Безвозмездные поступления*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</si>
  <si>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</si>
  <si>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</si>
  <si>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</si>
  <si>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</si>
  <si>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</si>
  <si>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</si>
  <si>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</si>
  <si>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</si>
  <si>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бюджетной системы Российской Федерации</t>
  </si>
  <si>
    <t>Иные межбюджетные трансферты на содержание работника, осуществляющего выполнение переданных полномочий</t>
  </si>
  <si>
    <t xml:space="preserve">Основное мероприятие "Осуществление переданных полномочий  от муниципального района сельским поселениям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Федерации" </t>
  </si>
  <si>
    <t>Осуществление переданных полномочий  в области коммунального хозяйства</t>
  </si>
  <si>
    <t>07 0</t>
  </si>
  <si>
    <t>07 2</t>
  </si>
  <si>
    <t>Транспорт</t>
  </si>
  <si>
    <t xml:space="preserve">Осуществление переданных полномочий  от муниципального района сельским поселениям по созданию условий для предоставления транспортных услуг населению и организация транспортного обслуживания населения в границах поселения </t>
  </si>
  <si>
    <t xml:space="preserve">77 0 </t>
  </si>
  <si>
    <t>Реализация мероприятий по переданным полномочиям в сфере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</si>
  <si>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Другие вопросы в области культуры, кинематографии</t>
  </si>
  <si>
    <t>Основное мероприятие "Осуществление переданных полномочий  от муниципального района сельским поселениям по сохранению, использовании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поселения"</t>
  </si>
  <si>
    <t>Осуществление переданных полномочий по созданию условий для проведения мероприятий в области культуры</t>
  </si>
  <si>
    <t>01 2</t>
  </si>
  <si>
    <t>09</t>
  </si>
  <si>
    <t>Основное направление "Осуществление переданных полномочий  от муниципального района сельским поселениям в сфере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характера"</t>
  </si>
  <si>
    <t>Основное направление "Осуществление переданных полномочий  от муниципального района сельским поселениям в сфере создания, содержания и организации деятельности аварийно-спасательных служб и (или) аварийно-спасательных формирований на территории поселения"</t>
  </si>
  <si>
    <t xml:space="preserve">03 </t>
  </si>
  <si>
    <t>Получение кредитов от кредитных организаций бюджетами сельских поселений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</si>
  <si>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</si>
  <si>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>01 03 01 00 10 0000 710</t>
  </si>
  <si>
    <t>01 03 01 00 10 0000 810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</si>
  <si>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</si>
  <si>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</si>
  <si>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Осуществление переданных полномочий  в области гражданской обороны, защиты населения и территорий от чрезвычайных ситуаций, безопасности людей на водных объектах</t>
  </si>
  <si>
    <t>Физическая культура и спорт</t>
  </si>
  <si>
    <t>08 0</t>
  </si>
  <si>
    <t>08 2</t>
  </si>
  <si>
    <t>Основное мероприятие "Совершенствование системы физического воспитания для различных групп и категорий населения"</t>
  </si>
  <si>
    <t>Создание условий, обеспечивающих повышение мотивации жителей Рыльского района Курской области к регулярным занятиям физической культурой и спортом и ведению здорового образа жизни</t>
  </si>
  <si>
    <t>к решению Собрания Депутатов Щекинского сельсовета</t>
  </si>
  <si>
    <t>"О бюджете Щекинского сельсовета Рыльского района</t>
  </si>
  <si>
    <t>Основное мероприятие "Проведение эффективной энергосберегающей политики в Щекинском сельсовете Рыльского района Курской области"</t>
  </si>
  <si>
    <t>Основное мероприятие "Создание благоприятных условий для обеспечения надежной работы  жилищно-коммунальгого хозяйства в Щекинском сельсовете Рыльского района Курской области"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</si>
  <si>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</si>
  <si>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1 13 01000 00 0000 130</t>
  </si>
  <si>
    <t xml:space="preserve"> Доходы от оказания платных услуг (работ)</t>
  </si>
  <si>
    <t>Прочие доходы от оказания платных услуг (работ)</t>
  </si>
  <si>
    <t>1 13 01990 00 0000 130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</si>
  <si>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</si>
  <si>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</si>
  <si>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2 02 16001 00 0000 150</t>
  </si>
  <si>
    <t>2 02 16001 10 0000 150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</si>
  <si>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</si>
  <si>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</si>
  <si>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</si>
  <si>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</si>
  <si>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</si>
  <si>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</si>
  <si>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</si>
  <si>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</si>
  <si>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</si>
  <si>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</si>
  <si>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1 16 10062 10 0000 140</t>
  </si>
  <si>
    <t>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</si>
  <si>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</si>
  <si>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</si>
  <si>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</si>
  <si>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</si>
  <si>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</si>
  <si>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</si>
  <si>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Заработная плата и начисления на выплаты по оплате труда работников учреждений культуры муниципальных образований городских и сельских поселений</t>
  </si>
  <si>
    <t>Реализация мероприятий, направленных на обеспечение выплат заработной платы и начислений на выплаты по оплате труда работников учреждений культуры муниципальных образований городских и сельских поселений</t>
  </si>
  <si>
    <t xml:space="preserve">Подпрограмма «Формирование благоприятных условий для устойчивого функционирования и развития малого и среденего предпринимательства»  </t>
  </si>
  <si>
    <t>Основное мероприятие "Подготовка и участие в региональных и межрегиональных выставках, ярмарках, конкурсках и других мероприятиях"</t>
  </si>
  <si>
    <t>Обеспечение условий для развития малого и среднего предпринимательства на территории муниципального образования"</t>
  </si>
  <si>
    <t>С1405</t>
  </si>
  <si>
    <t>Приложение №15</t>
  </si>
  <si>
    <t>Направление (цель) гарантирования</t>
  </si>
  <si>
    <t>Объем гарантий , рублей</t>
  </si>
  <si>
    <t>Наличие (отсутствие)права регрессного требования</t>
  </si>
  <si>
    <t>Срок действия гарантии</t>
  </si>
  <si>
    <t>Объем бюджетных ассигнований на исполнение гарантий по возможным гарантийным случаям, рублей</t>
  </si>
  <si>
    <t>За счет расходов бюджета</t>
  </si>
  <si>
    <t xml:space="preserve">Муниципальная программа  «Развитие малого и среднего предпринимательства на территории МО «Щекинский сельсовет» Рыльского района Курской области на 2014-2023 годы» </t>
  </si>
  <si>
    <t>Социальная политика</t>
  </si>
  <si>
    <t>Основное мероприятие "Предоставление выплат пенсий за выслугу лет, доплат к пенсиям муниципальных служащих муниципального образования"</t>
  </si>
  <si>
    <t xml:space="preserve">Выплата пенсий за выслугу лет и доплат к пенсиям муниципальных служащих </t>
  </si>
  <si>
    <t>С1445</t>
  </si>
  <si>
    <t>Сумма  на 2023 год</t>
  </si>
  <si>
    <t>Сумма на 2023 год</t>
  </si>
  <si>
    <t>Сумма на 2023год</t>
  </si>
  <si>
    <t>Объем бюджетных ассигнований на исполнение гарантий по возможным гарантийным случаям в 2023 году, рублей</t>
  </si>
  <si>
    <t>Непрограмная деятельность органов местного самоуправления</t>
  </si>
  <si>
    <t>Непрограмные расходы органов местного самоуправления</t>
  </si>
  <si>
    <t>С1441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</si>
  <si>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</si>
  <si>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пожарной безопасностиЗащита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</si>
  <si>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Щекинского сельсовета Рыльского района Курской области «Повышение эффективности работы с молодежью, организация отдыха и оздоровления детей, молодежи развитие физической культуры и спорта на территории   Щекинского сельсовета Рыльского района Курской области на 2021-2023 годы и на плановый период до 2025 года"</t>
  </si>
  <si>
    <t>Подпрограмма «Реализация муниципальной политики в сфере физической культуры и спорта» муниципальной программы  Щекинского сельсовета Рыльского района Курской области «Повышение эффективности работы с молодежью, организация отдыха и оздоровления детей, молодежи развитие физической культуры и спорта на территории   Щекинского сельсовета Рыльского района Курской области на 2021-2023 годы и на плановый период до 2025 года"</t>
  </si>
  <si>
    <t>1 08 07175 01 0000 110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</si>
  <si>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</si>
  <si>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1 11 05027 10 0000 120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</si>
  <si>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</si>
  <si>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1 11 05325 10 0000 120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</si>
  <si>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</si>
  <si>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сельских поселений</t>
  </si>
  <si>
    <t>Доходы от эксплуатации и использования имущества автомобильных дорог, находящихся в собственности сельских поселений</t>
  </si>
  <si>
    <t>1 12 04051 10 0000 120</t>
  </si>
  <si>
    <t>Плата за использование лесов, расположенных на землях иных категорий, находящихся в собственности сельских поселений, в части платы по договору купли-продажи лесных насаждений</t>
  </si>
  <si>
    <t>1 12 04052 10 0000 120</t>
  </si>
  <si>
    <t>Плата за использование лесов, расположенных на землях иных категорий, находящихся в собственности сельских поселений, в части арендной платы</t>
  </si>
  <si>
    <t>1 12 05050 10 0000 120</t>
  </si>
  <si>
    <t>Плата за пользование водными объектами, находящимися в собственности сельских поселений</t>
  </si>
  <si>
    <t>1 13 01076 10 0000 130</t>
  </si>
  <si>
    <t>Доходы от оказания информационных услуг органами местного самоуправления сельских поселений, казенными учреждениями сельских поселений</t>
  </si>
  <si>
    <t>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</si>
  <si>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</si>
  <si>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</si>
  <si>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</si>
  <si>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1 14 02058 10 0000 410</t>
  </si>
  <si>
    <t>Доходы от реализации недвижимого имущества бюджетных, автономных учреждений, находящегося в собственности сельских поселений, в части реализации основных средств</t>
  </si>
  <si>
    <t>1 14 04050 10 0000 420</t>
  </si>
  <si>
    <t>1 14 06045 10 0000 430</t>
  </si>
  <si>
    <t>Доходы от продажи земельных участков, находящихся в собственности сельских поселений, находящихся в пользовании бюджетных и автономных учреждений</t>
  </si>
  <si>
    <t>1 14 06325 10 0000 430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</si>
  <si>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сельских поселений</t>
  </si>
  <si>
    <t>1 14 14040 10 0000 410</t>
  </si>
  <si>
    <t>1 14 14040 10 0000 440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</si>
  <si>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
закупок товаров, работ, услуг для обеспечения государственных и
муниципальных нужд</t>
  </si>
  <si>
    <t xml:space="preserve"> 1 16 10123 01 0000 140</t>
  </si>
  <si>
    <t>1 17 02020 10 0000 180</t>
  </si>
  <si>
    <t>1 17 14030 10 0000 150</t>
  </si>
  <si>
    <t>Средства самообложения граждан, зачисляемые в бюджеты сельских поселений</t>
  </si>
  <si>
    <t>1 18 01520 10 0000 150</t>
  </si>
  <si>
    <t>Перечисления из бюджетов сельских поселений по решениям о взыскании средств, предоставленных из иных бюджетов бюджетной системы Российской Федерации</t>
  </si>
  <si>
    <t>1 18 02500 10 0000 150</t>
  </si>
  <si>
    <t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 по распределенным доходам</t>
  </si>
  <si>
    <t>С1403</t>
  </si>
  <si>
    <t>Денежные средства, полученные от реализации иного имущества, обращенного в собственность сельского поселения, подлежащие зачислению в бюджет сельского поселения (в части реализации основных средств по указанному имуществу)</t>
  </si>
  <si>
    <t>Денежные средства, полученные от реализации иного имущества, обращенного в собственность сельского поселения, подлежащие зачислению в бюджет сельского поселения (в части реализации материальных запасов по указанному имуществу)</t>
  </si>
  <si>
    <t>Подпрограмма «Организация благоустройства территории поселения» муниципальной  программы Щекинского сельсовета Рыльского района Курской области «Обеспечение доступным и комфортным жильем и коммунальными услугами граждан в Щекинском сельсовете Рыльского района Курской области на 2019-2021 годы и на период до 2023 года»</t>
  </si>
  <si>
    <t>Виды долговых обязательств</t>
  </si>
  <si>
    <t>Предельный срок погашения долговых обязательств</t>
  </si>
  <si>
    <t>Бюджетные кредиты из других бюджетов бюджетной системы Российской Федерации всего, в том числе:</t>
  </si>
  <si>
    <t>Приложение №14</t>
  </si>
  <si>
    <t>Объем погашения средств в 2023г. (рублей)</t>
  </si>
  <si>
    <t>РАСЧЕТ ВЕРХНЕГО ПРЕДЕЛА МУНИЦИПАЛЬНОГО ДОЛГА</t>
  </si>
  <si>
    <t>Год</t>
  </si>
  <si>
    <t>Пр</t>
  </si>
  <si>
    <t xml:space="preserve">Vднг </t>
  </si>
  <si>
    <t>Vнпо</t>
  </si>
  <si>
    <t xml:space="preserve">Vио </t>
  </si>
  <si>
    <t>Верхний предел муниципального долга                                                     Пр = Vднг +V пно - Vио</t>
  </si>
  <si>
    <t>объем муниципального долга на начало года (фактический МД)</t>
  </si>
  <si>
    <t>объем принятых новых обязательств (планируемого кредита)</t>
  </si>
  <si>
    <t>объем исполнения обязательств (планируемое погашение кредита)</t>
  </si>
  <si>
    <t>на 01.01.2023</t>
  </si>
  <si>
    <t>на 01.01.2024</t>
  </si>
  <si>
    <t>РАСЧЕТ ПРЕДЕЛЬНОГО ОБЪЕМА МУНИЦИПАЛЬНОГО ДОЛГА</t>
  </si>
  <si>
    <r>
      <t>V</t>
    </r>
    <r>
      <rPr>
        <b/>
        <vertAlign val="subscript"/>
        <sz val="12"/>
        <color indexed="8"/>
        <rFont val="Times New Roman"/>
        <family val="1"/>
        <charset val="204"/>
      </rPr>
      <t>ПОД</t>
    </r>
  </si>
  <si>
    <t xml:space="preserve">Vод </t>
  </si>
  <si>
    <t>Vбп</t>
  </si>
  <si>
    <t>Vндо</t>
  </si>
  <si>
    <t>Допустимый дефицит по БК</t>
  </si>
  <si>
    <r>
      <t xml:space="preserve">Предельный объем муниципального долга                                                    V </t>
    </r>
    <r>
      <rPr>
        <b/>
        <vertAlign val="subscript"/>
        <sz val="10"/>
        <color indexed="8"/>
        <rFont val="Times New Roman"/>
        <family val="1"/>
        <charset val="204"/>
      </rPr>
      <t>ПОД</t>
    </r>
    <r>
      <rPr>
        <b/>
        <sz val="10"/>
        <color indexed="8"/>
        <rFont val="Times New Roman"/>
        <family val="1"/>
        <charset val="204"/>
      </rPr>
      <t xml:space="preserve"> = V</t>
    </r>
    <r>
      <rPr>
        <b/>
        <vertAlign val="subscript"/>
        <sz val="10"/>
        <color indexed="8"/>
        <rFont val="Times New Roman"/>
        <family val="1"/>
        <charset val="204"/>
      </rPr>
      <t>ОД</t>
    </r>
    <r>
      <rPr>
        <b/>
        <sz val="10"/>
        <color indexed="8"/>
        <rFont val="Times New Roman"/>
        <family val="1"/>
        <charset val="204"/>
      </rPr>
      <t xml:space="preserve"> – V</t>
    </r>
    <r>
      <rPr>
        <b/>
        <vertAlign val="subscript"/>
        <sz val="10"/>
        <color indexed="8"/>
        <rFont val="Times New Roman"/>
        <family val="1"/>
        <charset val="204"/>
      </rPr>
      <t>БП</t>
    </r>
    <r>
      <rPr>
        <b/>
        <sz val="10"/>
        <color indexed="8"/>
        <rFont val="Times New Roman"/>
        <family val="1"/>
        <charset val="204"/>
      </rPr>
      <t xml:space="preserve"> – П</t>
    </r>
    <r>
      <rPr>
        <b/>
        <vertAlign val="subscript"/>
        <sz val="10"/>
        <color indexed="8"/>
        <rFont val="Times New Roman"/>
        <family val="1"/>
        <charset val="204"/>
      </rPr>
      <t>НД</t>
    </r>
  </si>
  <si>
    <t>общий годовой объем доходов</t>
  </si>
  <si>
    <t>объем безвозмездных поступлений</t>
  </si>
  <si>
    <t>поступления налоговых доходов по дополнительным нормативам отчислений</t>
  </si>
  <si>
    <t>на 2022 год</t>
  </si>
  <si>
    <t>на 2023 год</t>
  </si>
  <si>
    <t>П1416</t>
  </si>
  <si>
    <t>Осуществление переданных полномчий по реализации  мероприятий  по  разработке
документов территориального планирования и градостроительного зонирования</t>
  </si>
  <si>
    <t>Осуществление переданных полномчий по реализации  мероприятий  по  разработке документов территориального планирования и градостроительного зонирования</t>
  </si>
  <si>
    <t>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</si>
  <si>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</si>
  <si>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Средства от распоряжения и реализации выморочного имущества, обращенного в собственность сельских поселений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</si>
  <si>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сельских поселений (в части реализации материальных запасов по указанному имуществу)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</si>
  <si>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</si>
  <si>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</si>
  <si>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1 16 10100 01 0000 140</t>
  </si>
  <si>
    <t>1 17 15030 10 0000 150</t>
  </si>
  <si>
    <t>Инициативные платежи, зачисляемые в бюджеты сельских поселений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</si>
  <si>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</si>
  <si>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</si>
  <si>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Курской области на 2022 год и плановый период 2023-2024годы"</t>
  </si>
  <si>
    <t>бюджета Щекинского сельсовета Рыльского района Курской области на 2022 год</t>
  </si>
  <si>
    <t xml:space="preserve">Рыльского района </t>
  </si>
  <si>
    <t>бюджета Щекинского сельсовета Рыльского района Курской области на 2023 г-2024годы</t>
  </si>
  <si>
    <t>Сумма на 2024 год</t>
  </si>
  <si>
    <t>трансфертов, получаемых из других бюджетов бюджетной системы Российской Федерации в 2022 году</t>
  </si>
  <si>
    <t>Поступления доходов в бюджет Щекинского сельсовета Рыльского района Курской области и межбюджетных трансфертов, получаемых из других бюджетов бюджетной системы Российской Федерации в плановом периоде 2023 и 2024 годов</t>
  </si>
  <si>
    <t>Сумма  на 2024 год</t>
  </si>
  <si>
    <t>Распределение бюджетных ассигнований по разделам, подразделам, целевым статьям (муниципальным программам Щекинского сельсовета Рыльского района Курской области и непрограммным направлениям деятельности), группам видов расходов классификации расходов  бюджета Щекинского сельсовета Рыльского района Курской области на 2022год</t>
  </si>
  <si>
    <t xml:space="preserve">Распределение бюджетных ассигнований по разделам, подразделам, целевым статьям (муниципальным программам Щекинского сельсовета Рыльского района Курской области и непрограммным направлениям деятельности), группам видов расходов классификации расходов  бюджета Щекинского сельсовета Рыльского района Курской области на 2023-2024годы </t>
  </si>
  <si>
    <t>Сумма на 2024год</t>
  </si>
  <si>
    <t>Ведомственная структура расходов бюджета Щекинского сельсовета Рыльского района Курской области на плановый период  2023-2024 годы</t>
  </si>
  <si>
    <t>Распределение бюджетных ассигнований по  целевым статьям (муниципальным программам Щекинского сельсовета                                                                                                       Рыльского района Курской области и непрограммным направлениям деятельности), группам видов расходов классификации расходов                                                                                                                                       бюджета Щекинского сельсовета Рыльского района Курской области на 2022 год</t>
  </si>
  <si>
    <t xml:space="preserve">Распределение бюджетных ассигнований по  целевым статьям (муниципальным программам Щекинского сельсовета                                                                                                       Рыльского района Курской области и непрограммным направлениям деятельности), группам видов расходов классификации расходов                                                                                                                                       бюджета Щекинского сельсовета Рыльского района Курской области на 2023-2024годы </t>
  </si>
  <si>
    <t xml:space="preserve"> Рыльского района Курской области на 2022 год</t>
  </si>
  <si>
    <t>Объем привлечения средств в 2022г. (рублей)</t>
  </si>
  <si>
    <t xml:space="preserve"> Рыльского района Курской области  в плановом периоде 2023 и 2024 годов</t>
  </si>
  <si>
    <t>Объем привлечения средств в 2023г.(рублей)</t>
  </si>
  <si>
    <t>Объем привлечения средств в 2024г. (рублей)</t>
  </si>
  <si>
    <t>Объем погашения средств в 2024г. (рублей)</t>
  </si>
  <si>
    <t>Объем погашения средств в 2022 г. (рублей)</t>
  </si>
  <si>
    <t>Курской области на 2022 год и на плановый период 2023 и 2024 годов"</t>
  </si>
  <si>
    <t>Щекинского сельсовета Рыльского района Курской области на 2022 год</t>
  </si>
  <si>
    <t>1.1. Перечень подлежащих предоставлению муниципальных гарантий Щекинского сельсовета Рыльского района в 2022 году</t>
  </si>
  <si>
    <t>Щекинского сельсовета Рыльского района по возможным гарантийным случаям, в 2022 году</t>
  </si>
  <si>
    <t>Щекинского сельсовета Рыльского района Курской области в плановом периоде 2023 и 2024 годов</t>
  </si>
  <si>
    <t>1.1. Перечень подлежащих предоставлению муниципальных гарантий Щекинского сельсовета Рыльского района в плановом периоде 2023 и 2024 годов</t>
  </si>
  <si>
    <t>Щекинского сельсовета Рыльского района по возможным гарантийным случаям,  в плановом периоде 2023 и 2024 годов</t>
  </si>
  <si>
    <t>Объем бюджетных ассигнований на исполнение гарантий по возможным гарантийным случаям в 2024 году, рублей</t>
  </si>
  <si>
    <t xml:space="preserve">РАСПРЕДЕЛЕНИЕ БЮДЖЕТНЫХ АССИГНОВАНИЙ
НА ПРЕДОСТАВЛЕНИЕ МЕЖБЮДЖЕТНЫХ ТРАНСФЕРТОВ БЮДЖЕТУ
РЫЛЬСКОГО РАЙОНА КУРСКОЙ ОБЛАСТИ ПО ЦЕЛЕВЫМ
СТАТЬЯМ, РАЗДЕЛАМ И ПОДРАЗДЕЛАМ НА 2022 ГОД И ПЛАНОВЫЙ
ПЕРИОД 2023 И 2024 ГОДОВ
</t>
  </si>
  <si>
    <t>на 2024 год</t>
  </si>
  <si>
    <t>Ведомственная структура расходов бюджета Щекинского сельсовета Рыльского района Курской области на 2022 год</t>
  </si>
  <si>
    <t>минус условно утвержденные</t>
  </si>
  <si>
    <t>на 01.01.2025</t>
  </si>
  <si>
    <t xml:space="preserve">                                                                                                                          Приложение № 3</t>
  </si>
  <si>
    <t xml:space="preserve">Рыльского района от "___"_________ 20__ года  </t>
  </si>
  <si>
    <t>Рыльского района от "___"_________ 20__ года</t>
  </si>
  <si>
    <t>Приложение №5</t>
  </si>
  <si>
    <t>Муниципальная программа  Щекинского сельсовета Рыльского района Курской области «Развитие муниципальной службы в Щекинском сельсовете Рыльского района  Курской области на 2014-2026 годы»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</si>
  <si>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в Щекинском сельсовете Рыльского района  Курской области на 2014-2026 годы»</t>
  </si>
  <si>
    <t>Муниципальная программа Щекинского сельсовета Рыльского района Курской области «Пожарная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года»</t>
  </si>
  <si>
    <t xml:space="preserve"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Щекинского сельсовета Рыльского района Курской области «Пожарная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года"  </t>
  </si>
  <si>
    <t>Муниципальная программа Щекинского сельсовета Рыльского района Курской области "Управление муниципальным имуществом и земельными ресурсами Щекинского сельсовета Рыльского района Курской области на 2019 - 2021 годы и на перспективу  до 2026 года"</t>
  </si>
  <si>
    <t>Подпрограмма "Совершенствование системы управления муниципальным имуществом и земельными ресурсами на территории Щекинского сельсовета Рыльского района Курской области муниципальной программы Щекинского сельсовета Рыльского района Курской области "Управление муниципальным имуществом и  земельными ресурсами Щекинского сельсовета Рыльского района Курской области на 2019 - 2021 годы и на перспективу  до 2026 года"</t>
  </si>
  <si>
    <t>Муниципальная программа Щекинского сельсовета Рыльского района Курской области"Обеспечение доступным и комфортным жильем и коммунальными услугами граждан  в Щекинском сельсовете Рыльского района Курской области на 2019-2021 годы и на период до 2026 года»</t>
  </si>
  <si>
    <t>Подпрограмма «Организация благоустройства территории поселения» » муниципальной  программы Щекинского сельсовета Рыльского района Курской области «Обеспечение доступным и комфортным жильем и коммунальными услугами граждан в Щекинском сельсовете Рыльского района Курской области на 2019-2021 годы и на период до 2026 года»</t>
  </si>
  <si>
    <t>Муниципальная программа Щекинского сельсовета Рыльского района Курской области «Развитие культуры в Щекинском сельсовете Рыльского района Курской области  на 2014-2026 годы»</t>
  </si>
  <si>
    <t xml:space="preserve">Подпрограмма «Развитие народного творчества и культурно-досуговой деятельности в Щекинском сельсовете Рыльского района Курской области» муниципальной программы Щекинского сельсовета Рыльского района Курской области «Развитие культуры в Щекинском сельсовете Рыльского района Курской области  на 2014-2026 годы» </t>
  </si>
  <si>
    <t xml:space="preserve">Муниципальная программа Щекинского сельсовета Рыльского района Курской области«Энергосбережение на территории Щекинского сельсовета Рыльского района Курской области 
на 2021-2025 годы»
</t>
  </si>
  <si>
    <t xml:space="preserve">Подпрограмма"Активизация работы по повышению энергоэффективности на территории Щекинского сельсовета " муниципальной программы Щекинского сельсовета Рыльского района Курской области «Энергосбережение на территории Щекинского сельсовета Рыльского района Курской области 
на 2021-2025 годы»
</t>
  </si>
  <si>
    <t xml:space="preserve">Муниципальная программа Щекинского сельсовета Рыльского района Курской области «Пожарная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года"  </t>
  </si>
  <si>
    <t>Муниципальная программа Щекинского сельсовета Рыльского района Курской области"Профилактика преступлений и иных правонарушений в Щекинском сельсовете Рыльского района Курской области на 2014-2026 годы"</t>
  </si>
  <si>
    <t>Подпрограмма «Обеспечение  правопорядка  на  территории  муниципального образования» муниципальной программы Щекинского сельсовета Рыльского района Курской области"Профилактика преступлений и иных правонарушений в Щекинском сельсовете Рыльского района Курской области  на  2014-2026 годы"</t>
  </si>
  <si>
    <t xml:space="preserve"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на территории Щекинского сельсовета Рыльского района Курской области" муниципальной программы Щекинского сельсовета Рыльского района Курской области «Пожарная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года"  </t>
  </si>
  <si>
    <t>Подпрограмма «Создание условий для обеспечения доступным и комфортным жильем граждан в «М/О» муниципальной программы Щекинского сельсовета Рыльского района Курской области "Обеспечение доступным и комфортным жильем и коммунальными услугами граждан  в Щекинском сельсовете Рыльского района Курской области на 2019-2021 годы и на период до 2026 года»</t>
  </si>
  <si>
    <t>Подпрограмма «Обеспечение качественными услугами ЖКХ населения Щекинского сельсовета Рыльского района Курской области» муниципальной  программы Щекинского сельсовета Рыльского района Курской области "Обеспечение доступным и комфортным жильем и коммунальными услугами граждан  в Щекинском сельсовете Рыльского района Курской области на 2019-2021 годы и на период до 2026 года»</t>
  </si>
  <si>
    <t xml:space="preserve">Подпрограмма «Наследие» муниципальной программы Щекинского сельсовета Рыльского района Курской области «Развитие культуры в Щекинском сельсовете Рыльского района Курской области  на 2014-2026 годы» </t>
  </si>
  <si>
    <t>Подпрограмма «Социальная поддержка отдельных категорий граждан» муниципальной программы   Щекинского сельсовета Рыльского района Курской области «Социальная поддержка граждан
в Щекинском сельсовете Рыльского района Курской области на 2020 – 2022 годы и на период до 2026 года»</t>
  </si>
  <si>
    <t>Приложение № 6</t>
  </si>
  <si>
    <t>Муниципальная программа Щекинского сельсовета Рыльского района Курской области «Пожарная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года"</t>
  </si>
  <si>
    <t>Муниципальная программа Щекинского сельсовета Рыльского района Курской области"Профилактика преступлений и иных правонарушений в Щекинском сельсовете Рыльского района Курской области на  2014-2026 годы"</t>
  </si>
  <si>
    <t>Подпрограмма «Обеспечение качественными услугами ЖКХ населения Щекинского сельсовета Рыльского района Курской области» муниципальной  программы Щекинского сельсовета Рыльского района Курской области «Обеспечение доступным и комфортным жильем и коммунальными услугами граждан в Щекинском сельсовете Рыльского района Курской области на 2019-2021 годы и на период до 2026 года»</t>
  </si>
  <si>
    <t>Муниципальная программа Щекинского сельсовета Рыльского района Курской области "Обеспечение доступным и комфортным жильем и коммунальными услугами граждан  в Щекинском сельсовете Рыльского района Курской области на 2019-2021 годы и на период до 2026 года"</t>
  </si>
  <si>
    <t xml:space="preserve">Рыльского района Рыльского района от "___"_________ 20__ года  </t>
  </si>
  <si>
    <t xml:space="preserve">Муниципальная программа Щекинского сельсовета Рыльского района Курской области «Энергосбережение на территории Щекинского сельсовета Рыльского района Курской области 
на 2021-2025 годы»
</t>
  </si>
  <si>
    <t xml:space="preserve">Муниципальная программа Щекинского сельсовета Рыльского района Курской области "Пожарная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года"  </t>
  </si>
  <si>
    <t xml:space="preserve">Подпрограмма "Обеспечение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обстановки" муниципальной программы Щекинского сельсовета Рыльского района Курской области "Пожарная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 "  </t>
  </si>
  <si>
    <t>Муниципальная программа Щекинского сельсовета Рыльского района Курской области"Профилактика преступлений и иных правонарушений в Щекинском сельсовете Рыльского района Курской области на 2014-2026 годы "</t>
  </si>
  <si>
    <t>Подпрограмма «Обеспечение  правопорядка  на  территории  муниципального образования» муниципальной программы Щекинского сельсовета Рыльского района Курской области"Профилактика преступлений и иных правонарушений в Щекинском сельсовете Рыльского района Курской области  на 2014-2026 годы"</t>
  </si>
  <si>
    <t xml:space="preserve">Муниципальная программа  «Развитие малого и среднего предпринимательства на территории МО «Щекинский сельсовет» Рыльского района Курской области на 2014-2026 годы» </t>
  </si>
  <si>
    <t xml:space="preserve">Подпрограмма «Формирование благоприятных условий для устойчивого функционирования и развития малого и среденего предпринимательства» муниципальной программы Щекинского сельсовета Рыльского района Курской области «Развитие малого и среднего предпринимательства на территории МО «Щекинский сельсовет» Рыльского района Курской области на 2014-2026 годы» </t>
  </si>
  <si>
    <t>Подпрограмма «Создание условий для обеспечения доступным и комфортным жильем граждан в «М/О» муниципальной программы Щекинского сельсовета Рыльского района Курской области "Обеспечение доступным и комфортным жильем и коммунальными услугами граждан  в Щекинком сельсовете Рыльского района Курской области на 2019-2021 годы и на период до 2026 года»</t>
  </si>
  <si>
    <t>Подпрограмма «Организация благоустройства территории поселения»  муниципальной  программы Щекинского сельсовета Рыльского района Курской области «Обеспечение доступным и комфортным жильем и коммунальными услугами граждан в Щекинском сельсовете Рыльского района Курской области на 2019-2021 годы и на период до 2026 года»</t>
  </si>
  <si>
    <t>Муниципальная программа Щекинского сельсовета Рыльского района Курской области «Развитие культуры в Щекинском сельсовете Рыльского района Курской области на 2014-2026 годы»</t>
  </si>
  <si>
    <t xml:space="preserve">Подпрограмма «Наследие» муниципальной программы Щекинского сельсовета Рыльского района Курской области «Развитие культуры в Щекинском сельсовете  Рыльского района Курской области на 2014-2026 годы» </t>
  </si>
  <si>
    <t xml:space="preserve">Муниципальная программа Щекинского сельсовета Рыльского района Курской области «Социальная поддержка граждан в Щекинском сельсовете Рыльского района Курской области на 2020 – 2022 годы и на период до 2026 года»
</t>
  </si>
  <si>
    <t xml:space="preserve"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Щекинского сельсовета Рыльского района Курской области Пожарная безопасность и защита населения и территории Щекинского сельсовета Рыльского района Курской области от чрезвычайных ситуаций на 2014-2020 годы и на период до 2026 года"  </t>
  </si>
  <si>
    <t>Муниципальная программа Щекинского сельсовета Рыльского района Курской области"Обеспечение доступным и комфортным жильем и коммунальными услугами граждан в Щекинском сельсовете Рыльского района Курской области на 2019-2021 годы и на период до 2026 года»</t>
  </si>
  <si>
    <t>Приложение № 9</t>
  </si>
  <si>
    <t xml:space="preserve">Муниципальная программа «Развитие малого и среднего предпринимательства на территории МО «Щекинский сельсовет» Рыльского района Курской области на 2014-2026 годы» </t>
  </si>
  <si>
    <t xml:space="preserve">Подпрограмма «Формирование благоприятных условий для устойчивого функционирования и развития малого и среденего предпринимательства»  муниципальной программы «Развитие малого и среднего предпринимательства на территории МО «Щекинский сельсовет» Рыльского района Курской области на 2014-2026 годы» </t>
  </si>
  <si>
    <t>Приложение № 10</t>
  </si>
  <si>
    <t xml:space="preserve">Подпрограмма «Развитие народного творчества и культурно-досуговой деятельности в Щекинском сельсовете Рыльского района Курской области» муниципальной программы Щекинского сельсовета Рыльского района Курской области «Развитие культуры в Щекинском сельсовете Рыльского района Курской области на  на 2014-2026 годы» </t>
  </si>
  <si>
    <t>Муниципальная программа  Щекинского сельсовета Рыльского района Курской области «Развитие муниципальной службы в Щекинском сельсовете  на 2014-2026 годы»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</si>
  <si>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в Щекинском сельсовете  на 2014-2026 годы»</t>
  </si>
  <si>
    <t>Муниципальная программа Щекинского сельсовета Рыльского района Курской области"Профилактика преступлений и иных правонарушений в Щекинском сельсовете Рыльского района Курской области  на 2014-2026 годы"</t>
  </si>
  <si>
    <t>Подпрограмма «Обеспечение  правопорядка  на  территории  муниципального образования» муниципальной программы Щекинского сельсовета Рыльского района Курской области"Профилактика преступлений и иных правонарушений в Щекинском сельсовете Рыльского района Курской области   на 2014-2026 годы"</t>
  </si>
  <si>
    <t>Приложение №11</t>
  </si>
  <si>
    <t>Приложение №12</t>
  </si>
  <si>
    <t>Подпрограмма «Социальная поддержка отдельных категорий граждан» муниципальной программы   Щекинского сельсовета Рыльского района Курской области «Социальная поддержка граждан
в Щекинском сельсовете Рыльского района Курской области на 2020 – 2022 годы и на период до 2024 года»</t>
  </si>
  <si>
    <t xml:space="preserve">Муниципальная программа Щекинского сельсовета Рыльского района Курской области «Социальная поддержка граждан
в Щекинском сельсовете Рыльского района Курской области на 2020 – 2022 годы и на период до 2024 года»
</t>
  </si>
  <si>
    <t xml:space="preserve">Муниципальная программа Щекинского сельсовета Рыльского района Курской области «Социальная поддержка граждан в Щекинском сельсовете Рыльского района Курской области на 2020 – 2022 годы и на период до 2024 года»
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</si>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</sst>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_р_."/>
  </numFmts>
  <fonts count="7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Helv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2"/>
      <name val="Arial Cyr"/>
      <family val="2"/>
      <charset val="204"/>
    </font>
    <font>
      <sz val="13"/>
      <name val="Times New Roman"/>
      <family val="1"/>
      <charset val="204"/>
    </font>
    <font>
      <sz val="14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name val="Calibri"/>
      <family val="2"/>
      <charset val="204"/>
    </font>
    <font>
      <sz val="12"/>
      <name val="Palatino Linotype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b/>
      <sz val="15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6"/>
      <name val="Times New Roman"/>
      <family val="1"/>
      <charset val="204"/>
    </font>
    <font>
      <sz val="10"/>
      <name val="Helv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bscript"/>
      <sz val="12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rgb="FFFF0000"/>
      <name val="Calibri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9"/>
      </patternFill>
    </fill>
    <fill>
      <patternFill patternType="solid">
        <fgColor indexed="41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11"/>
        <bgColor indexed="9"/>
      </patternFill>
    </fill>
    <fill>
      <patternFill patternType="solid">
        <fgColor indexed="14"/>
        <bgColor indexed="9"/>
      </patternFill>
    </fill>
    <fill>
      <patternFill patternType="solid">
        <fgColor indexed="45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0"/>
        <bgColor indexed="9"/>
      </patternFill>
    </fill>
    <fill>
      <patternFill patternType="solid">
        <fgColor indexed="46"/>
        <bgColor indexed="64"/>
      </patternFill>
    </fill>
    <fill>
      <patternFill patternType="solid">
        <fgColor indexed="46"/>
        <bgColor indexed="9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9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9"/>
      </patternFill>
    </fill>
    <fill>
      <patternFill patternType="solid">
        <fgColor rgb="FF07DB6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rgb="FFB1A0C7"/>
        <bgColor indexed="64"/>
      </patternFill>
    </fill>
    <fill>
      <patternFill patternType="solid">
        <fgColor rgb="FFB1A0C7"/>
        <bgColor indexed="9"/>
      </patternFill>
    </fill>
    <fill>
      <patternFill patternType="solid">
        <fgColor rgb="FF9933FF"/>
        <bgColor indexed="9"/>
      </patternFill>
    </fill>
    <fill>
      <patternFill patternType="solid">
        <fgColor rgb="FF9933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9"/>
      </patternFill>
    </fill>
    <fill>
      <patternFill patternType="solid">
        <fgColor rgb="FFCC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0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2" fillId="0" borderId="0"/>
    <xf numFmtId="0" fontId="62" fillId="0" borderId="0"/>
    <xf numFmtId="0" fontId="60" fillId="0" borderId="0"/>
    <xf numFmtId="0" fontId="63" fillId="0" borderId="0"/>
    <xf numFmtId="0" fontId="36" fillId="0" borderId="0"/>
    <xf numFmtId="0" fontId="2" fillId="0" borderId="0"/>
    <xf numFmtId="0" fontId="2" fillId="0" borderId="0"/>
    <xf numFmtId="0" fontId="33" fillId="0" borderId="0"/>
    <xf numFmtId="0" fontId="37" fillId="0" borderId="0"/>
    <xf numFmtId="0" fontId="37" fillId="0" borderId="0"/>
    <xf numFmtId="0" fontId="32" fillId="0" borderId="0"/>
    <xf numFmtId="0" fontId="42" fillId="0" borderId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/>
    <xf numFmtId="0" fontId="19" fillId="0" borderId="0" applyNumberFormat="0" applyFill="0" applyBorder="0" applyAlignment="0" applyProtection="0"/>
    <xf numFmtId="164" fontId="48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0" fontId="1" fillId="0" borderId="0"/>
  </cellStyleXfs>
  <cellXfs count="1406">
    <xf numFmtId="0" fontId="0" fillId="0" borderId="0" xfId="0"/>
    <xf numFmtId="0" fontId="0" fillId="0" borderId="0" xfId="0" applyFill="1"/>
    <xf numFmtId="49" fontId="23" fillId="24" borderId="10" xfId="0" applyNumberFormat="1" applyFont="1" applyFill="1" applyBorder="1" applyAlignment="1">
      <alignment horizontal="right" vertical="center" wrapText="1"/>
    </xf>
    <xf numFmtId="49" fontId="23" fillId="24" borderId="11" xfId="0" applyNumberFormat="1" applyFont="1" applyFill="1" applyBorder="1" applyAlignment="1">
      <alignment vertical="center" wrapText="1"/>
    </xf>
    <xf numFmtId="49" fontId="22" fillId="25" borderId="10" xfId="0" applyNumberFormat="1" applyFont="1" applyFill="1" applyBorder="1" applyAlignment="1">
      <alignment horizontal="right" vertical="center" wrapText="1"/>
    </xf>
    <xf numFmtId="49" fontId="22" fillId="25" borderId="11" xfId="0" applyNumberFormat="1" applyFont="1" applyFill="1" applyBorder="1" applyAlignment="1">
      <alignment vertical="center" wrapText="1"/>
    </xf>
    <xf numFmtId="49" fontId="22" fillId="26" borderId="10" xfId="0" applyNumberFormat="1" applyFont="1" applyFill="1" applyBorder="1" applyAlignment="1">
      <alignment horizontal="right" vertical="center" wrapText="1"/>
    </xf>
    <xf numFmtId="49" fontId="22" fillId="26" borderId="11" xfId="0" applyNumberFormat="1" applyFont="1" applyFill="1" applyBorder="1" applyAlignment="1">
      <alignment vertical="center" wrapText="1"/>
    </xf>
    <xf numFmtId="0" fontId="25" fillId="0" borderId="0" xfId="50" applyFont="1" applyFill="1"/>
    <xf numFmtId="0" fontId="26" fillId="0" borderId="0" xfId="50" applyFont="1" applyFill="1" applyAlignment="1">
      <alignment vertical="center"/>
    </xf>
    <xf numFmtId="49" fontId="22" fillId="0" borderId="0" xfId="0" applyNumberFormat="1" applyFont="1" applyAlignment="1">
      <alignment horizontal="right" vertical="center"/>
    </xf>
    <xf numFmtId="49" fontId="22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 wrapText="1"/>
    </xf>
    <xf numFmtId="2" fontId="22" fillId="25" borderId="12" xfId="55" applyNumberFormat="1" applyFont="1" applyFill="1" applyBorder="1" applyAlignment="1">
      <alignment horizontal="left" vertical="center" wrapText="1"/>
    </xf>
    <xf numFmtId="2" fontId="23" fillId="24" borderId="12" xfId="55" applyNumberFormat="1" applyFont="1" applyFill="1" applyBorder="1" applyAlignment="1">
      <alignment horizontal="left" vertical="center" wrapText="1"/>
    </xf>
    <xf numFmtId="49" fontId="23" fillId="24" borderId="13" xfId="55" applyNumberFormat="1" applyFont="1" applyFill="1" applyBorder="1" applyAlignment="1">
      <alignment horizontal="center" vertical="center" wrapText="1"/>
    </xf>
    <xf numFmtId="49" fontId="22" fillId="0" borderId="13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Alignment="1">
      <alignment horizontal="center" vertical="center" wrapText="1"/>
    </xf>
    <xf numFmtId="0" fontId="23" fillId="27" borderId="14" xfId="0" applyFont="1" applyFill="1" applyBorder="1" applyAlignment="1">
      <alignment horizontal="center" vertical="center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2" fillId="0" borderId="15" xfId="0" applyNumberFormat="1" applyFont="1" applyFill="1" applyBorder="1" applyAlignment="1">
      <alignment horizontal="center" vertical="center" wrapText="1"/>
    </xf>
    <xf numFmtId="49" fontId="22" fillId="27" borderId="13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Alignment="1">
      <alignment horizontal="center"/>
    </xf>
    <xf numFmtId="49" fontId="22" fillId="0" borderId="0" xfId="0" applyNumberFormat="1" applyFont="1" applyAlignment="1">
      <alignment horizontal="center"/>
    </xf>
    <xf numFmtId="49" fontId="22" fillId="25" borderId="13" xfId="55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/>
    <xf numFmtId="49" fontId="22" fillId="28" borderId="13" xfId="0" applyNumberFormat="1" applyFont="1" applyFill="1" applyBorder="1" applyAlignment="1">
      <alignment horizontal="center" vertical="center" wrapText="1"/>
    </xf>
    <xf numFmtId="49" fontId="23" fillId="29" borderId="13" xfId="0" applyNumberFormat="1" applyFont="1" applyFill="1" applyBorder="1" applyAlignment="1">
      <alignment horizontal="center" vertical="center" wrapText="1"/>
    </xf>
    <xf numFmtId="49" fontId="22" fillId="30" borderId="13" xfId="0" applyNumberFormat="1" applyFont="1" applyFill="1" applyBorder="1" applyAlignment="1">
      <alignment horizontal="center" vertical="center" wrapText="1"/>
    </xf>
    <xf numFmtId="49" fontId="23" fillId="30" borderId="13" xfId="0" applyNumberFormat="1" applyFont="1" applyFill="1" applyBorder="1" applyAlignment="1">
      <alignment horizontal="center" vertical="center" wrapText="1"/>
    </xf>
    <xf numFmtId="49" fontId="23" fillId="31" borderId="13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vertical="center" wrapText="1"/>
    </xf>
    <xf numFmtId="0" fontId="28" fillId="0" borderId="0" xfId="55" applyFont="1" applyFill="1" applyAlignment="1">
      <alignment vertical="center"/>
    </xf>
    <xf numFmtId="0" fontId="22" fillId="0" borderId="13" xfId="0" applyFont="1" applyFill="1" applyBorder="1" applyAlignment="1">
      <alignment horizontal="left" vertical="center" wrapText="1"/>
    </xf>
    <xf numFmtId="49" fontId="23" fillId="24" borderId="16" xfId="0" applyNumberFormat="1" applyFont="1" applyFill="1" applyBorder="1" applyAlignment="1">
      <alignment horizontal="right" vertical="center" wrapText="1"/>
    </xf>
    <xf numFmtId="49" fontId="23" fillId="24" borderId="17" xfId="0" applyNumberFormat="1" applyFont="1" applyFill="1" applyBorder="1" applyAlignment="1">
      <alignment vertical="center" wrapText="1"/>
    </xf>
    <xf numFmtId="49" fontId="22" fillId="0" borderId="11" xfId="0" applyNumberFormat="1" applyFont="1" applyFill="1" applyBorder="1" applyAlignment="1">
      <alignment vertical="center" wrapText="1"/>
    </xf>
    <xf numFmtId="49" fontId="23" fillId="24" borderId="12" xfId="0" applyNumberFormat="1" applyFont="1" applyFill="1" applyBorder="1" applyAlignment="1">
      <alignment horizontal="right" vertical="center" wrapText="1"/>
    </xf>
    <xf numFmtId="49" fontId="23" fillId="24" borderId="18" xfId="0" applyNumberFormat="1" applyFont="1" applyFill="1" applyBorder="1" applyAlignment="1">
      <alignment vertical="center" wrapText="1"/>
    </xf>
    <xf numFmtId="49" fontId="24" fillId="26" borderId="10" xfId="0" applyNumberFormat="1" applyFont="1" applyFill="1" applyBorder="1" applyAlignment="1">
      <alignment horizontal="right" vertical="center" wrapText="1"/>
    </xf>
    <xf numFmtId="49" fontId="24" fillId="26" borderId="11" xfId="0" applyNumberFormat="1" applyFont="1" applyFill="1" applyBorder="1" applyAlignment="1">
      <alignment vertical="center" wrapText="1"/>
    </xf>
    <xf numFmtId="2" fontId="22" fillId="32" borderId="12" xfId="55" applyNumberFormat="1" applyFont="1" applyFill="1" applyBorder="1" applyAlignment="1">
      <alignment horizontal="left" vertical="center" wrapText="1"/>
    </xf>
    <xf numFmtId="49" fontId="22" fillId="32" borderId="13" xfId="55" applyNumberFormat="1" applyFont="1" applyFill="1" applyBorder="1" applyAlignment="1">
      <alignment horizontal="center" vertical="center" wrapText="1"/>
    </xf>
    <xf numFmtId="49" fontId="22" fillId="32" borderId="10" xfId="0" applyNumberFormat="1" applyFont="1" applyFill="1" applyBorder="1" applyAlignment="1">
      <alignment horizontal="right" vertical="center" wrapText="1"/>
    </xf>
    <xf numFmtId="49" fontId="22" fillId="32" borderId="11" xfId="0" applyNumberFormat="1" applyFont="1" applyFill="1" applyBorder="1" applyAlignment="1">
      <alignment vertical="center" wrapText="1"/>
    </xf>
    <xf numFmtId="49" fontId="22" fillId="32" borderId="13" xfId="0" applyNumberFormat="1" applyFont="1" applyFill="1" applyBorder="1" applyAlignment="1">
      <alignment horizontal="center" vertical="center" wrapText="1"/>
    </xf>
    <xf numFmtId="49" fontId="24" fillId="32" borderId="10" xfId="0" applyNumberFormat="1" applyFont="1" applyFill="1" applyBorder="1" applyAlignment="1">
      <alignment horizontal="right" vertical="center" wrapText="1"/>
    </xf>
    <xf numFmtId="49" fontId="24" fillId="32" borderId="11" xfId="0" applyNumberFormat="1" applyFont="1" applyFill="1" applyBorder="1" applyAlignment="1">
      <alignment vertical="center" wrapText="1"/>
    </xf>
    <xf numFmtId="49" fontId="23" fillId="27" borderId="16" xfId="0" applyNumberFormat="1" applyFont="1" applyFill="1" applyBorder="1" applyAlignment="1">
      <alignment horizontal="center" vertical="center" wrapText="1"/>
    </xf>
    <xf numFmtId="0" fontId="23" fillId="27" borderId="16" xfId="0" applyFont="1" applyFill="1" applyBorder="1" applyAlignment="1">
      <alignment horizontal="right" vertical="center" wrapText="1"/>
    </xf>
    <xf numFmtId="0" fontId="23" fillId="27" borderId="17" xfId="0" applyFont="1" applyFill="1" applyBorder="1" applyAlignment="1">
      <alignment horizontal="center" vertical="center" wrapText="1"/>
    </xf>
    <xf numFmtId="49" fontId="23" fillId="27" borderId="17" xfId="0" applyNumberFormat="1" applyFont="1" applyFill="1" applyBorder="1" applyAlignment="1">
      <alignment horizontal="center" vertical="center" wrapText="1"/>
    </xf>
    <xf numFmtId="165" fontId="23" fillId="27" borderId="1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2" fontId="24" fillId="32" borderId="12" xfId="55" applyNumberFormat="1" applyFont="1" applyFill="1" applyBorder="1" applyAlignment="1">
      <alignment horizontal="left" vertical="center" wrapText="1"/>
    </xf>
    <xf numFmtId="49" fontId="24" fillId="32" borderId="13" xfId="55" applyNumberFormat="1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left" vertical="center" wrapText="1"/>
    </xf>
    <xf numFmtId="0" fontId="23" fillId="30" borderId="13" xfId="0" applyFont="1" applyFill="1" applyBorder="1" applyAlignment="1">
      <alignment vertical="center" wrapText="1"/>
    </xf>
    <xf numFmtId="49" fontId="22" fillId="25" borderId="12" xfId="0" applyNumberFormat="1" applyFont="1" applyFill="1" applyBorder="1" applyAlignment="1">
      <alignment horizontal="right" vertical="center" wrapText="1"/>
    </xf>
    <xf numFmtId="49" fontId="22" fillId="25" borderId="18" xfId="0" applyNumberFormat="1" applyFont="1" applyFill="1" applyBorder="1" applyAlignment="1">
      <alignment vertical="center" wrapText="1"/>
    </xf>
    <xf numFmtId="49" fontId="22" fillId="32" borderId="12" xfId="0" applyNumberFormat="1" applyFont="1" applyFill="1" applyBorder="1" applyAlignment="1">
      <alignment horizontal="right" vertical="center" wrapText="1"/>
    </xf>
    <xf numFmtId="49" fontId="22" fillId="32" borderId="18" xfId="0" applyNumberFormat="1" applyFont="1" applyFill="1" applyBorder="1" applyAlignment="1">
      <alignment vertical="center" wrapText="1"/>
    </xf>
    <xf numFmtId="49" fontId="22" fillId="26" borderId="12" xfId="0" applyNumberFormat="1" applyFont="1" applyFill="1" applyBorder="1" applyAlignment="1">
      <alignment horizontal="right" vertical="center" wrapText="1"/>
    </xf>
    <xf numFmtId="49" fontId="22" fillId="26" borderId="18" xfId="0" applyNumberFormat="1" applyFont="1" applyFill="1" applyBorder="1" applyAlignment="1">
      <alignment vertical="center" wrapText="1"/>
    </xf>
    <xf numFmtId="0" fontId="23" fillId="30" borderId="13" xfId="0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right" vertical="center" wrapText="1"/>
    </xf>
    <xf numFmtId="0" fontId="22" fillId="25" borderId="13" xfId="0" applyFont="1" applyFill="1" applyBorder="1" applyAlignment="1">
      <alignment vertical="center" wrapText="1"/>
    </xf>
    <xf numFmtId="0" fontId="22" fillId="25" borderId="12" xfId="0" applyFont="1" applyFill="1" applyBorder="1" applyAlignment="1">
      <alignment horizontal="center" vertical="center" wrapText="1"/>
    </xf>
    <xf numFmtId="0" fontId="22" fillId="25" borderId="16" xfId="0" applyFont="1" applyFill="1" applyBorder="1" applyAlignment="1">
      <alignment horizontal="right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26" borderId="16" xfId="0" applyFont="1" applyFill="1" applyBorder="1" applyAlignment="1">
      <alignment horizontal="right" vertical="center" wrapText="1"/>
    </xf>
    <xf numFmtId="0" fontId="22" fillId="26" borderId="17" xfId="0" applyFont="1" applyFill="1" applyBorder="1" applyAlignment="1">
      <alignment horizontal="left" vertical="center" wrapText="1"/>
    </xf>
    <xf numFmtId="0" fontId="22" fillId="32" borderId="12" xfId="0" applyFont="1" applyFill="1" applyBorder="1" applyAlignment="1">
      <alignment horizontal="center" vertical="center" wrapText="1"/>
    </xf>
    <xf numFmtId="0" fontId="22" fillId="32" borderId="12" xfId="0" applyFont="1" applyFill="1" applyBorder="1" applyAlignment="1">
      <alignment horizontal="right" vertical="center" wrapText="1"/>
    </xf>
    <xf numFmtId="0" fontId="22" fillId="32" borderId="18" xfId="0" applyFont="1" applyFill="1" applyBorder="1" applyAlignment="1">
      <alignment horizontal="left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17" xfId="0" applyFont="1" applyFill="1" applyBorder="1" applyAlignment="1">
      <alignment horizontal="center" vertical="center" wrapText="1"/>
    </xf>
    <xf numFmtId="0" fontId="22" fillId="25" borderId="19" xfId="0" applyFont="1" applyFill="1" applyBorder="1" applyAlignment="1">
      <alignment horizontal="right" vertical="center" wrapText="1"/>
    </xf>
    <xf numFmtId="0" fontId="22" fillId="25" borderId="20" xfId="0" applyFont="1" applyFill="1" applyBorder="1" applyAlignment="1">
      <alignment horizontal="center" vertical="center" wrapText="1"/>
    </xf>
    <xf numFmtId="0" fontId="22" fillId="34" borderId="12" xfId="0" applyFont="1" applyFill="1" applyBorder="1" applyAlignment="1">
      <alignment horizontal="right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27" borderId="16" xfId="0" applyFont="1" applyFill="1" applyBorder="1" applyAlignment="1">
      <alignment horizontal="right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0" fontId="23" fillId="24" borderId="13" xfId="0" applyFont="1" applyFill="1" applyBorder="1" applyAlignment="1">
      <alignment vertical="center" wrapText="1"/>
    </xf>
    <xf numFmtId="0" fontId="23" fillId="24" borderId="12" xfId="0" applyFont="1" applyFill="1" applyBorder="1" applyAlignment="1">
      <alignment horizontal="right" vertical="center" wrapText="1"/>
    </xf>
    <xf numFmtId="0" fontId="23" fillId="24" borderId="22" xfId="0" applyFont="1" applyFill="1" applyBorder="1" applyAlignment="1">
      <alignment vertical="center" wrapText="1"/>
    </xf>
    <xf numFmtId="0" fontId="23" fillId="35" borderId="23" xfId="0" applyFont="1" applyFill="1" applyBorder="1" applyAlignment="1">
      <alignment horizontal="center" vertical="center" wrapText="1"/>
    </xf>
    <xf numFmtId="0" fontId="23" fillId="35" borderId="10" xfId="0" applyFont="1" applyFill="1" applyBorder="1" applyAlignment="1">
      <alignment horizontal="right" vertical="center" wrapText="1"/>
    </xf>
    <xf numFmtId="0" fontId="22" fillId="32" borderId="20" xfId="0" applyFont="1" applyFill="1" applyBorder="1" applyAlignment="1">
      <alignment horizontal="center" vertical="center" wrapText="1"/>
    </xf>
    <xf numFmtId="0" fontId="22" fillId="36" borderId="12" xfId="0" applyFont="1" applyFill="1" applyBorder="1" applyAlignment="1">
      <alignment horizontal="right" vertical="center" wrapText="1"/>
    </xf>
    <xf numFmtId="0" fontId="22" fillId="36" borderId="16" xfId="0" applyFont="1" applyFill="1" applyBorder="1" applyAlignment="1">
      <alignment horizontal="right" vertical="center" wrapText="1"/>
    </xf>
    <xf numFmtId="49" fontId="26" fillId="37" borderId="13" xfId="0" applyNumberFormat="1" applyFont="1" applyFill="1" applyBorder="1" applyAlignment="1">
      <alignment horizontal="center" vertical="center" wrapText="1"/>
    </xf>
    <xf numFmtId="49" fontId="26" fillId="37" borderId="12" xfId="0" applyNumberFormat="1" applyFont="1" applyFill="1" applyBorder="1" applyAlignment="1">
      <alignment horizontal="center" vertical="center" wrapText="1"/>
    </xf>
    <xf numFmtId="0" fontId="26" fillId="37" borderId="12" xfId="0" applyFont="1" applyFill="1" applyBorder="1" applyAlignment="1">
      <alignment horizontal="center" vertical="center" wrapText="1"/>
    </xf>
    <xf numFmtId="0" fontId="26" fillId="37" borderId="18" xfId="0" applyFont="1" applyFill="1" applyBorder="1" applyAlignment="1">
      <alignment horizontal="center" vertical="center" wrapText="1"/>
    </xf>
    <xf numFmtId="49" fontId="26" fillId="37" borderId="18" xfId="0" applyNumberFormat="1" applyFont="1" applyFill="1" applyBorder="1" applyAlignment="1">
      <alignment horizontal="center" vertical="center" wrapText="1"/>
    </xf>
    <xf numFmtId="49" fontId="26" fillId="33" borderId="13" xfId="0" applyNumberFormat="1" applyFont="1" applyFill="1" applyBorder="1" applyAlignment="1">
      <alignment horizontal="center" vertical="center" wrapText="1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4" xfId="0" applyFont="1" applyFill="1" applyBorder="1" applyAlignment="1">
      <alignment horizontal="center" vertical="center" wrapText="1"/>
    </xf>
    <xf numFmtId="49" fontId="24" fillId="0" borderId="13" xfId="0" applyNumberFormat="1" applyFont="1" applyFill="1" applyBorder="1" applyAlignment="1">
      <alignment horizontal="center" vertical="center" wrapText="1"/>
    </xf>
    <xf numFmtId="49" fontId="24" fillId="32" borderId="13" xfId="0" applyNumberFormat="1" applyFont="1" applyFill="1" applyBorder="1" applyAlignment="1">
      <alignment horizontal="center" vertical="center" wrapText="1"/>
    </xf>
    <xf numFmtId="49" fontId="23" fillId="37" borderId="13" xfId="48" applyNumberFormat="1" applyFont="1" applyFill="1" applyBorder="1" applyAlignment="1">
      <alignment horizontal="center" vertical="center" wrapText="1"/>
    </xf>
    <xf numFmtId="0" fontId="24" fillId="0" borderId="0" xfId="50" applyFont="1" applyFill="1" applyAlignment="1">
      <alignment horizontal="center" vertical="center"/>
    </xf>
    <xf numFmtId="49" fontId="23" fillId="33" borderId="13" xfId="48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49" fontId="22" fillId="25" borderId="13" xfId="0" applyNumberFormat="1" applyFont="1" applyFill="1" applyBorder="1" applyAlignment="1">
      <alignment horizontal="center" vertical="center" wrapText="1"/>
    </xf>
    <xf numFmtId="49" fontId="22" fillId="0" borderId="13" xfId="48" applyNumberFormat="1" applyFont="1" applyFill="1" applyBorder="1" applyAlignment="1">
      <alignment horizontal="center" vertical="center" wrapText="1"/>
    </xf>
    <xf numFmtId="0" fontId="23" fillId="37" borderId="13" xfId="0" applyFont="1" applyFill="1" applyBorder="1" applyAlignment="1">
      <alignment vertical="center" wrapText="1"/>
    </xf>
    <xf numFmtId="0" fontId="24" fillId="0" borderId="0" xfId="50" applyFont="1" applyFill="1" applyAlignment="1">
      <alignment vertical="center"/>
    </xf>
    <xf numFmtId="0" fontId="22" fillId="32" borderId="13" xfId="0" applyFont="1" applyFill="1" applyBorder="1" applyAlignment="1">
      <alignment horizontal="left" vertical="center" wrapText="1"/>
    </xf>
    <xf numFmtId="49" fontId="22" fillId="32" borderId="13" xfId="48" applyNumberFormat="1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left" vertical="center" wrapText="1"/>
    </xf>
    <xf numFmtId="49" fontId="24" fillId="34" borderId="13" xfId="0" applyNumberFormat="1" applyFont="1" applyFill="1" applyBorder="1" applyAlignment="1">
      <alignment horizontal="center" vertical="center" wrapText="1"/>
    </xf>
    <xf numFmtId="49" fontId="23" fillId="24" borderId="13" xfId="0" applyNumberFormat="1" applyFont="1" applyFill="1" applyBorder="1" applyAlignment="1">
      <alignment horizontal="center" vertical="center" wrapText="1"/>
    </xf>
    <xf numFmtId="0" fontId="26" fillId="0" borderId="0" xfId="50" applyFont="1" applyFill="1" applyAlignment="1">
      <alignment horizontal="center" vertical="center"/>
    </xf>
    <xf numFmtId="49" fontId="26" fillId="35" borderId="13" xfId="0" applyNumberFormat="1" applyFont="1" applyFill="1" applyBorder="1" applyAlignment="1">
      <alignment horizontal="center" vertical="center" wrapText="1"/>
    </xf>
    <xf numFmtId="0" fontId="24" fillId="32" borderId="13" xfId="0" applyFont="1" applyFill="1" applyBorder="1" applyAlignment="1">
      <alignment vertical="center" wrapText="1"/>
    </xf>
    <xf numFmtId="0" fontId="23" fillId="37" borderId="12" xfId="0" applyFont="1" applyFill="1" applyBorder="1" applyAlignment="1">
      <alignment horizontal="center" vertical="center" wrapText="1"/>
    </xf>
    <xf numFmtId="0" fontId="23" fillId="37" borderId="16" xfId="0" applyFont="1" applyFill="1" applyBorder="1" applyAlignment="1">
      <alignment horizontal="center" vertical="center" wrapText="1"/>
    </xf>
    <xf numFmtId="0" fontId="23" fillId="37" borderId="17" xfId="0" applyFont="1" applyFill="1" applyBorder="1" applyAlignment="1">
      <alignment horizontal="center" vertical="center" wrapText="1"/>
    </xf>
    <xf numFmtId="0" fontId="23" fillId="29" borderId="13" xfId="0" applyFont="1" applyFill="1" applyBorder="1" applyAlignment="1">
      <alignment vertical="center" wrapText="1"/>
    </xf>
    <xf numFmtId="49" fontId="23" fillId="29" borderId="12" xfId="0" applyNumberFormat="1" applyFont="1" applyFill="1" applyBorder="1" applyAlignment="1">
      <alignment horizontal="center" vertical="center" wrapText="1"/>
    </xf>
    <xf numFmtId="49" fontId="23" fillId="30" borderId="12" xfId="0" applyNumberFormat="1" applyFont="1" applyFill="1" applyBorder="1" applyAlignment="1">
      <alignment horizontal="center" vertical="center" wrapText="1"/>
    </xf>
    <xf numFmtId="0" fontId="23" fillId="30" borderId="10" xfId="0" applyFont="1" applyFill="1" applyBorder="1" applyAlignment="1">
      <alignment horizontal="right" vertical="center" wrapText="1"/>
    </xf>
    <xf numFmtId="49" fontId="23" fillId="30" borderId="11" xfId="0" applyNumberFormat="1" applyFont="1" applyFill="1" applyBorder="1" applyAlignment="1">
      <alignment vertical="center" wrapText="1"/>
    </xf>
    <xf numFmtId="0" fontId="23" fillId="37" borderId="18" xfId="0" applyFont="1" applyFill="1" applyBorder="1" applyAlignment="1">
      <alignment horizontal="center" vertical="center" wrapText="1"/>
    </xf>
    <xf numFmtId="2" fontId="24" fillId="25" borderId="12" xfId="55" applyNumberFormat="1" applyFont="1" applyFill="1" applyBorder="1" applyAlignment="1">
      <alignment horizontal="left" vertical="center" wrapText="1"/>
    </xf>
    <xf numFmtId="0" fontId="24" fillId="0" borderId="0" xfId="55" applyFont="1" applyFill="1" applyAlignment="1">
      <alignment vertical="center"/>
    </xf>
    <xf numFmtId="49" fontId="24" fillId="25" borderId="13" xfId="55" applyNumberFormat="1" applyFont="1" applyFill="1" applyBorder="1" applyAlignment="1">
      <alignment horizontal="center" vertical="center" wrapText="1"/>
    </xf>
    <xf numFmtId="0" fontId="23" fillId="30" borderId="19" xfId="0" applyFont="1" applyFill="1" applyBorder="1" applyAlignment="1">
      <alignment horizontal="right" vertical="center" wrapText="1"/>
    </xf>
    <xf numFmtId="49" fontId="23" fillId="30" borderId="24" xfId="0" applyNumberFormat="1" applyFont="1" applyFill="1" applyBorder="1" applyAlignment="1">
      <alignment vertical="center" wrapText="1"/>
    </xf>
    <xf numFmtId="49" fontId="24" fillId="25" borderId="10" xfId="0" applyNumberFormat="1" applyFont="1" applyFill="1" applyBorder="1" applyAlignment="1">
      <alignment horizontal="right" vertical="center" wrapText="1"/>
    </xf>
    <xf numFmtId="49" fontId="24" fillId="25" borderId="11" xfId="0" applyNumberFormat="1" applyFont="1" applyFill="1" applyBorder="1" applyAlignment="1">
      <alignment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left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26" fillId="37" borderId="13" xfId="0" applyFont="1" applyFill="1" applyBorder="1" applyAlignment="1">
      <alignment vertical="center" wrapText="1"/>
    </xf>
    <xf numFmtId="0" fontId="26" fillId="33" borderId="13" xfId="0" applyFont="1" applyFill="1" applyBorder="1" applyAlignment="1">
      <alignment vertical="center" wrapText="1"/>
    </xf>
    <xf numFmtId="49" fontId="22" fillId="26" borderId="13" xfId="55" applyNumberFormat="1" applyFont="1" applyFill="1" applyBorder="1" applyAlignment="1">
      <alignment horizontal="center" vertical="center" wrapText="1"/>
    </xf>
    <xf numFmtId="0" fontId="26" fillId="35" borderId="13" xfId="0" applyFont="1" applyFill="1" applyBorder="1" applyAlignment="1">
      <alignment vertical="center" wrapText="1"/>
    </xf>
    <xf numFmtId="0" fontId="26" fillId="35" borderId="2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49" fontId="26" fillId="35" borderId="12" xfId="0" applyNumberFormat="1" applyFont="1" applyFill="1" applyBorder="1" applyAlignment="1">
      <alignment horizontal="center" vertical="center" wrapText="1"/>
    </xf>
    <xf numFmtId="49" fontId="26" fillId="35" borderId="18" xfId="0" applyNumberFormat="1" applyFont="1" applyFill="1" applyBorder="1" applyAlignment="1">
      <alignment horizontal="center" vertical="center" wrapText="1"/>
    </xf>
    <xf numFmtId="49" fontId="22" fillId="25" borderId="16" xfId="0" applyNumberFormat="1" applyFont="1" applyFill="1" applyBorder="1" applyAlignment="1">
      <alignment horizontal="right" vertical="center" wrapText="1"/>
    </xf>
    <xf numFmtId="49" fontId="22" fillId="25" borderId="17" xfId="0" applyNumberFormat="1" applyFont="1" applyFill="1" applyBorder="1" applyAlignment="1">
      <alignment vertical="center" wrapText="1"/>
    </xf>
    <xf numFmtId="49" fontId="22" fillId="32" borderId="16" xfId="0" applyNumberFormat="1" applyFont="1" applyFill="1" applyBorder="1" applyAlignment="1">
      <alignment horizontal="right" vertical="center" wrapText="1"/>
    </xf>
    <xf numFmtId="49" fontId="22" fillId="32" borderId="17" xfId="0" applyNumberFormat="1" applyFont="1" applyFill="1" applyBorder="1" applyAlignment="1">
      <alignment vertical="center" wrapText="1"/>
    </xf>
    <xf numFmtId="49" fontId="22" fillId="26" borderId="16" xfId="0" applyNumberFormat="1" applyFont="1" applyFill="1" applyBorder="1" applyAlignment="1">
      <alignment horizontal="right" vertical="center" wrapText="1"/>
    </xf>
    <xf numFmtId="49" fontId="22" fillId="26" borderId="17" xfId="0" applyNumberFormat="1" applyFont="1" applyFill="1" applyBorder="1" applyAlignment="1">
      <alignment vertical="center" wrapText="1"/>
    </xf>
    <xf numFmtId="0" fontId="22" fillId="0" borderId="25" xfId="0" applyFont="1" applyFill="1" applyBorder="1" applyAlignment="1">
      <alignment horizontal="left" vertical="center" wrapText="1"/>
    </xf>
    <xf numFmtId="2" fontId="22" fillId="32" borderId="15" xfId="55" applyNumberFormat="1" applyFont="1" applyFill="1" applyBorder="1" applyAlignment="1">
      <alignment horizontal="left" vertical="center" wrapText="1"/>
    </xf>
    <xf numFmtId="0" fontId="22" fillId="0" borderId="13" xfId="0" applyFont="1" applyBorder="1" applyAlignment="1">
      <alignment vertical="center" wrapText="1"/>
    </xf>
    <xf numFmtId="0" fontId="23" fillId="37" borderId="13" xfId="0" applyFont="1" applyFill="1" applyBorder="1" applyAlignment="1">
      <alignment horizontal="center" vertical="center" wrapText="1"/>
    </xf>
    <xf numFmtId="0" fontId="23" fillId="37" borderId="13" xfId="0" applyFont="1" applyFill="1" applyBorder="1" applyAlignment="1">
      <alignment horizontal="left" vertical="center" wrapText="1"/>
    </xf>
    <xf numFmtId="49" fontId="23" fillId="37" borderId="13" xfId="0" applyNumberFormat="1" applyFont="1" applyFill="1" applyBorder="1" applyAlignment="1">
      <alignment horizontal="center" vertical="center" wrapText="1"/>
    </xf>
    <xf numFmtId="165" fontId="23" fillId="37" borderId="13" xfId="0" applyNumberFormat="1" applyFont="1" applyFill="1" applyBorder="1" applyAlignment="1">
      <alignment horizontal="right" vertical="center" wrapText="1"/>
    </xf>
    <xf numFmtId="0" fontId="24" fillId="0" borderId="0" xfId="50" applyFont="1" applyFill="1" applyAlignment="1">
      <alignment vertical="center" wrapText="1"/>
    </xf>
    <xf numFmtId="165" fontId="23" fillId="33" borderId="13" xfId="0" applyNumberFormat="1" applyFont="1" applyFill="1" applyBorder="1" applyAlignment="1">
      <alignment horizontal="right" vertical="center" wrapText="1"/>
    </xf>
    <xf numFmtId="165" fontId="22" fillId="35" borderId="13" xfId="0" applyNumberFormat="1" applyFont="1" applyFill="1" applyBorder="1" applyAlignment="1">
      <alignment horizontal="right" vertical="center" wrapText="1"/>
    </xf>
    <xf numFmtId="0" fontId="24" fillId="25" borderId="0" xfId="0" applyFont="1" applyFill="1" applyAlignment="1">
      <alignment horizontal="left" vertical="center" wrapText="1"/>
    </xf>
    <xf numFmtId="49" fontId="22" fillId="25" borderId="21" xfId="0" applyNumberFormat="1" applyFont="1" applyFill="1" applyBorder="1" applyAlignment="1">
      <alignment horizontal="center" vertical="center" wrapText="1"/>
    </xf>
    <xf numFmtId="49" fontId="22" fillId="34" borderId="16" xfId="0" applyNumberFormat="1" applyFont="1" applyFill="1" applyBorder="1" applyAlignment="1">
      <alignment horizontal="right" vertical="center" wrapText="1"/>
    </xf>
    <xf numFmtId="49" fontId="22" fillId="34" borderId="17" xfId="0" applyNumberFormat="1" applyFont="1" applyFill="1" applyBorder="1" applyAlignment="1">
      <alignment horizontal="left" vertical="center" wrapText="1"/>
    </xf>
    <xf numFmtId="49" fontId="23" fillId="25" borderId="26" xfId="0" applyNumberFormat="1" applyFont="1" applyFill="1" applyBorder="1" applyAlignment="1">
      <alignment horizontal="center" vertical="center" wrapText="1"/>
    </xf>
    <xf numFmtId="165" fontId="22" fillId="34" borderId="13" xfId="0" applyNumberFormat="1" applyFont="1" applyFill="1" applyBorder="1" applyAlignment="1">
      <alignment horizontal="right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49" fontId="22" fillId="27" borderId="16" xfId="0" applyNumberFormat="1" applyFont="1" applyFill="1" applyBorder="1" applyAlignment="1">
      <alignment horizontal="right" vertical="center" wrapText="1"/>
    </xf>
    <xf numFmtId="49" fontId="22" fillId="27" borderId="17" xfId="0" applyNumberFormat="1" applyFont="1" applyFill="1" applyBorder="1" applyAlignment="1">
      <alignment horizontal="left" vertical="center" wrapText="1"/>
    </xf>
    <xf numFmtId="49" fontId="22" fillId="0" borderId="26" xfId="0" applyNumberFormat="1" applyFont="1" applyFill="1" applyBorder="1" applyAlignment="1">
      <alignment horizontal="center" vertical="center" wrapText="1"/>
    </xf>
    <xf numFmtId="165" fontId="22" fillId="0" borderId="13" xfId="0" applyNumberFormat="1" applyFont="1" applyFill="1" applyBorder="1" applyAlignment="1">
      <alignment horizontal="right" vertical="center" wrapText="1"/>
    </xf>
    <xf numFmtId="0" fontId="22" fillId="32" borderId="26" xfId="0" applyFont="1" applyFill="1" applyBorder="1" applyAlignment="1">
      <alignment horizontal="center" vertical="center" wrapText="1"/>
    </xf>
    <xf numFmtId="49" fontId="22" fillId="32" borderId="21" xfId="0" applyNumberFormat="1" applyFont="1" applyFill="1" applyBorder="1" applyAlignment="1">
      <alignment horizontal="center" vertical="center" wrapText="1"/>
    </xf>
    <xf numFmtId="49" fontId="22" fillId="36" borderId="16" xfId="0" applyNumberFormat="1" applyFont="1" applyFill="1" applyBorder="1" applyAlignment="1">
      <alignment horizontal="right" vertical="center" wrapText="1"/>
    </xf>
    <xf numFmtId="49" fontId="22" fillId="36" borderId="17" xfId="0" applyNumberFormat="1" applyFont="1" applyFill="1" applyBorder="1" applyAlignment="1">
      <alignment horizontal="left" vertical="center" wrapText="1"/>
    </xf>
    <xf numFmtId="49" fontId="22" fillId="32" borderId="26" xfId="0" applyNumberFormat="1" applyFont="1" applyFill="1" applyBorder="1" applyAlignment="1">
      <alignment horizontal="center" vertical="center" wrapText="1"/>
    </xf>
    <xf numFmtId="165" fontId="22" fillId="36" borderId="13" xfId="0" applyNumberFormat="1" applyFont="1" applyFill="1" applyBorder="1" applyAlignment="1">
      <alignment horizontal="right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0" xfId="0" applyNumberFormat="1" applyFont="1" applyFill="1" applyBorder="1" applyAlignment="1">
      <alignment horizontal="left" vertical="center" wrapText="1"/>
    </xf>
    <xf numFmtId="49" fontId="23" fillId="33" borderId="21" xfId="0" applyNumberFormat="1" applyFont="1" applyFill="1" applyBorder="1" applyAlignment="1">
      <alignment horizontal="center" vertical="center" wrapText="1"/>
    </xf>
    <xf numFmtId="49" fontId="24" fillId="25" borderId="20" xfId="45" applyNumberFormat="1" applyFont="1" applyFill="1" applyBorder="1" applyAlignment="1">
      <alignment horizontal="center" vertical="center" wrapText="1"/>
    </xf>
    <xf numFmtId="0" fontId="23" fillId="35" borderId="20" xfId="0" applyFont="1" applyFill="1" applyBorder="1" applyAlignment="1">
      <alignment horizontal="left" vertical="center" wrapText="1"/>
    </xf>
    <xf numFmtId="0" fontId="23" fillId="35" borderId="20" xfId="0" applyFont="1" applyFill="1" applyBorder="1" applyAlignment="1">
      <alignment horizontal="center" vertical="center" wrapText="1"/>
    </xf>
    <xf numFmtId="49" fontId="23" fillId="35" borderId="21" xfId="0" applyNumberFormat="1" applyFont="1" applyFill="1" applyBorder="1" applyAlignment="1">
      <alignment horizontal="center" vertical="center" wrapText="1"/>
    </xf>
    <xf numFmtId="49" fontId="23" fillId="35" borderId="12" xfId="0" applyNumberFormat="1" applyFont="1" applyFill="1" applyBorder="1" applyAlignment="1">
      <alignment horizontal="right" vertical="center" wrapText="1"/>
    </xf>
    <xf numFmtId="49" fontId="23" fillId="35" borderId="18" xfId="0" applyNumberFormat="1" applyFont="1" applyFill="1" applyBorder="1" applyAlignment="1">
      <alignment horizontal="left" vertical="center" wrapText="1"/>
    </xf>
    <xf numFmtId="49" fontId="23" fillId="35" borderId="26" xfId="0" applyNumberFormat="1" applyFont="1" applyFill="1" applyBorder="1" applyAlignment="1">
      <alignment horizontal="center" vertical="center" wrapText="1"/>
    </xf>
    <xf numFmtId="165" fontId="23" fillId="35" borderId="13" xfId="0" applyNumberFormat="1" applyFont="1" applyFill="1" applyBorder="1" applyAlignment="1">
      <alignment horizontal="right" vertical="center" wrapText="1"/>
    </xf>
    <xf numFmtId="49" fontId="26" fillId="35" borderId="20" xfId="0" applyNumberFormat="1" applyFont="1" applyFill="1" applyBorder="1" applyAlignment="1">
      <alignment horizontal="center" vertical="center" wrapText="1"/>
    </xf>
    <xf numFmtId="49" fontId="23" fillId="30" borderId="16" xfId="0" applyNumberFormat="1" applyFont="1" applyFill="1" applyBorder="1" applyAlignment="1">
      <alignment horizontal="right" vertical="center" wrapText="1"/>
    </xf>
    <xf numFmtId="49" fontId="23" fillId="30" borderId="17" xfId="0" applyNumberFormat="1" applyFont="1" applyFill="1" applyBorder="1" applyAlignment="1">
      <alignment vertical="center" wrapText="1"/>
    </xf>
    <xf numFmtId="49" fontId="24" fillId="25" borderId="26" xfId="45" applyNumberFormat="1" applyFont="1" applyFill="1" applyBorder="1" applyAlignment="1">
      <alignment horizontal="center" vertical="center" wrapText="1"/>
    </xf>
    <xf numFmtId="0" fontId="23" fillId="35" borderId="21" xfId="0" applyFont="1" applyFill="1" applyBorder="1" applyAlignment="1">
      <alignment horizontal="left" vertical="center" wrapText="1"/>
    </xf>
    <xf numFmtId="0" fontId="24" fillId="25" borderId="13" xfId="0" applyFont="1" applyFill="1" applyBorder="1" applyAlignment="1">
      <alignment horizontal="left" vertical="center" wrapText="1"/>
    </xf>
    <xf numFmtId="0" fontId="24" fillId="32" borderId="0" xfId="0" applyFont="1" applyFill="1" applyAlignment="1">
      <alignment vertical="center" wrapText="1"/>
    </xf>
    <xf numFmtId="49" fontId="24" fillId="32" borderId="27" xfId="45" applyNumberFormat="1" applyFont="1" applyFill="1" applyBorder="1" applyAlignment="1">
      <alignment horizontal="center" vertical="center" wrapText="1"/>
    </xf>
    <xf numFmtId="49" fontId="24" fillId="32" borderId="28" xfId="45" applyNumberFormat="1" applyFont="1" applyFill="1" applyBorder="1" applyAlignment="1">
      <alignment horizontal="center" vertical="center" wrapText="1"/>
    </xf>
    <xf numFmtId="49" fontId="24" fillId="0" borderId="21" xfId="45" applyNumberFormat="1" applyFont="1" applyFill="1" applyBorder="1" applyAlignment="1">
      <alignment horizontal="center" vertical="center" wrapText="1"/>
    </xf>
    <xf numFmtId="0" fontId="23" fillId="30" borderId="12" xfId="0" applyFont="1" applyFill="1" applyBorder="1" applyAlignment="1">
      <alignment vertical="center" wrapText="1"/>
    </xf>
    <xf numFmtId="0" fontId="23" fillId="29" borderId="12" xfId="0" applyFont="1" applyFill="1" applyBorder="1" applyAlignment="1">
      <alignment vertical="center" wrapText="1"/>
    </xf>
    <xf numFmtId="0" fontId="22" fillId="26" borderId="10" xfId="0" applyFont="1" applyFill="1" applyBorder="1" applyAlignment="1">
      <alignment horizontal="right" vertical="center" wrapText="1"/>
    </xf>
    <xf numFmtId="0" fontId="22" fillId="25" borderId="10" xfId="0" applyFont="1" applyFill="1" applyBorder="1" applyAlignment="1">
      <alignment horizontal="right" vertical="center" wrapText="1"/>
    </xf>
    <xf numFmtId="0" fontId="22" fillId="32" borderId="10" xfId="0" applyFont="1" applyFill="1" applyBorder="1" applyAlignment="1">
      <alignment horizontal="right" vertical="center" wrapText="1"/>
    </xf>
    <xf numFmtId="0" fontId="23" fillId="24" borderId="12" xfId="0" applyFont="1" applyFill="1" applyBorder="1" applyAlignment="1">
      <alignment vertical="center" wrapText="1"/>
    </xf>
    <xf numFmtId="0" fontId="22" fillId="25" borderId="12" xfId="0" applyFont="1" applyFill="1" applyBorder="1" applyAlignment="1">
      <alignment horizontal="left" vertical="center" wrapText="1"/>
    </xf>
    <xf numFmtId="0" fontId="22" fillId="32" borderId="12" xfId="0" applyFont="1" applyFill="1" applyBorder="1" applyAlignment="1">
      <alignment horizontal="left" vertical="center" wrapText="1"/>
    </xf>
    <xf numFmtId="0" fontId="23" fillId="29" borderId="13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right" vertical="center" wrapText="1"/>
    </xf>
    <xf numFmtId="0" fontId="23" fillId="29" borderId="12" xfId="0" applyFont="1" applyFill="1" applyBorder="1" applyAlignment="1">
      <alignment horizontal="right" vertical="center" wrapText="1"/>
    </xf>
    <xf numFmtId="49" fontId="23" fillId="29" borderId="18" xfId="0" applyNumberFormat="1" applyFont="1" applyFill="1" applyBorder="1" applyAlignment="1">
      <alignment vertical="center" wrapText="1"/>
    </xf>
    <xf numFmtId="49" fontId="23" fillId="30" borderId="15" xfId="0" applyNumberFormat="1" applyFont="1" applyFill="1" applyBorder="1" applyAlignment="1">
      <alignment horizontal="center" vertical="center" wrapText="1"/>
    </xf>
    <xf numFmtId="0" fontId="23" fillId="30" borderId="12" xfId="0" applyFont="1" applyFill="1" applyBorder="1" applyAlignment="1">
      <alignment horizontal="right" vertical="center" wrapText="1"/>
    </xf>
    <xf numFmtId="49" fontId="23" fillId="30" borderId="18" xfId="0" applyNumberFormat="1" applyFont="1" applyFill="1" applyBorder="1" applyAlignment="1">
      <alignment vertical="center" wrapText="1"/>
    </xf>
    <xf numFmtId="0" fontId="30" fillId="0" borderId="0" xfId="0" applyFont="1" applyFill="1" applyAlignment="1">
      <alignment vertical="center"/>
    </xf>
    <xf numFmtId="0" fontId="23" fillId="38" borderId="13" xfId="0" applyFont="1" applyFill="1" applyBorder="1" applyAlignment="1">
      <alignment vertical="center" wrapText="1"/>
    </xf>
    <xf numFmtId="49" fontId="23" fillId="38" borderId="13" xfId="0" applyNumberFormat="1" applyFont="1" applyFill="1" applyBorder="1" applyAlignment="1">
      <alignment horizontal="center" vertical="center" wrapText="1"/>
    </xf>
    <xf numFmtId="49" fontId="23" fillId="38" borderId="12" xfId="0" applyNumberFormat="1" applyFont="1" applyFill="1" applyBorder="1" applyAlignment="1">
      <alignment horizontal="center" vertical="center" wrapText="1"/>
    </xf>
    <xf numFmtId="49" fontId="23" fillId="38" borderId="16" xfId="0" applyNumberFormat="1" applyFont="1" applyFill="1" applyBorder="1" applyAlignment="1">
      <alignment horizontal="center" vertical="center" wrapText="1"/>
    </xf>
    <xf numFmtId="49" fontId="23" fillId="38" borderId="17" xfId="0" applyNumberFormat="1" applyFont="1" applyFill="1" applyBorder="1" applyAlignment="1">
      <alignment horizontal="center" vertical="center" wrapText="1"/>
    </xf>
    <xf numFmtId="49" fontId="23" fillId="38" borderId="18" xfId="0" applyNumberFormat="1" applyFont="1" applyFill="1" applyBorder="1" applyAlignment="1">
      <alignment horizontal="center" vertical="center" wrapText="1"/>
    </xf>
    <xf numFmtId="165" fontId="23" fillId="38" borderId="13" xfId="0" applyNumberFormat="1" applyFont="1" applyFill="1" applyBorder="1" applyAlignment="1">
      <alignment horizontal="righ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Alignment="1">
      <alignment vertical="center" wrapText="1"/>
    </xf>
    <xf numFmtId="0" fontId="23" fillId="39" borderId="13" xfId="0" applyFont="1" applyFill="1" applyBorder="1" applyAlignment="1">
      <alignment vertical="center" wrapText="1"/>
    </xf>
    <xf numFmtId="49" fontId="23" fillId="39" borderId="13" xfId="0" applyNumberFormat="1" applyFont="1" applyFill="1" applyBorder="1" applyAlignment="1">
      <alignment horizontal="center" vertical="center" wrapText="1"/>
    </xf>
    <xf numFmtId="49" fontId="23" fillId="39" borderId="12" xfId="0" applyNumberFormat="1" applyFont="1" applyFill="1" applyBorder="1" applyAlignment="1">
      <alignment horizontal="center" vertical="center" wrapText="1"/>
    </xf>
    <xf numFmtId="49" fontId="23" fillId="39" borderId="16" xfId="0" applyNumberFormat="1" applyFont="1" applyFill="1" applyBorder="1" applyAlignment="1">
      <alignment horizontal="center" vertical="center" wrapText="1"/>
    </xf>
    <xf numFmtId="49" fontId="23" fillId="39" borderId="17" xfId="0" applyNumberFormat="1" applyFont="1" applyFill="1" applyBorder="1" applyAlignment="1">
      <alignment horizontal="center" vertical="center" wrapText="1"/>
    </xf>
    <xf numFmtId="49" fontId="23" fillId="39" borderId="18" xfId="0" applyNumberFormat="1" applyFont="1" applyFill="1" applyBorder="1" applyAlignment="1">
      <alignment horizontal="center" vertical="center" wrapText="1"/>
    </xf>
    <xf numFmtId="165" fontId="23" fillId="39" borderId="13" xfId="0" applyNumberFormat="1" applyFont="1" applyFill="1" applyBorder="1" applyAlignment="1">
      <alignment horizontal="right" vertical="center" wrapText="1"/>
    </xf>
    <xf numFmtId="49" fontId="23" fillId="37" borderId="12" xfId="0" applyNumberFormat="1" applyFont="1" applyFill="1" applyBorder="1" applyAlignment="1">
      <alignment horizontal="center" vertical="center" wrapText="1"/>
    </xf>
    <xf numFmtId="49" fontId="23" fillId="37" borderId="16" xfId="0" applyNumberFormat="1" applyFont="1" applyFill="1" applyBorder="1" applyAlignment="1">
      <alignment horizontal="center" vertical="center" wrapText="1"/>
    </xf>
    <xf numFmtId="49" fontId="23" fillId="37" borderId="17" xfId="0" applyNumberFormat="1" applyFont="1" applyFill="1" applyBorder="1" applyAlignment="1">
      <alignment horizontal="center" vertical="center" wrapText="1"/>
    </xf>
    <xf numFmtId="49" fontId="23" fillId="37" borderId="18" xfId="0" applyNumberFormat="1" applyFont="1" applyFill="1" applyBorder="1" applyAlignment="1">
      <alignment horizontal="center" vertical="center" wrapText="1"/>
    </xf>
    <xf numFmtId="49" fontId="23" fillId="33" borderId="13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49" fontId="23" fillId="33" borderId="16" xfId="0" applyNumberFormat="1" applyFont="1" applyFill="1" applyBorder="1" applyAlignment="1">
      <alignment horizontal="center" vertical="center" wrapText="1"/>
    </xf>
    <xf numFmtId="49" fontId="23" fillId="33" borderId="17" xfId="0" applyNumberFormat="1" applyFont="1" applyFill="1" applyBorder="1" applyAlignment="1">
      <alignment horizontal="center" vertical="center" wrapText="1"/>
    </xf>
    <xf numFmtId="49" fontId="23" fillId="33" borderId="18" xfId="0" applyNumberFormat="1" applyFont="1" applyFill="1" applyBorder="1" applyAlignment="1">
      <alignment horizontal="center" vertical="center" wrapText="1"/>
    </xf>
    <xf numFmtId="49" fontId="26" fillId="24" borderId="13" xfId="55" applyNumberFormat="1" applyFont="1" applyFill="1" applyBorder="1" applyAlignment="1">
      <alignment horizontal="center" vertical="center" wrapText="1"/>
    </xf>
    <xf numFmtId="49" fontId="26" fillId="24" borderId="12" xfId="55" applyNumberFormat="1" applyFont="1" applyFill="1" applyBorder="1" applyAlignment="1">
      <alignment horizontal="center" vertical="center" wrapText="1"/>
    </xf>
    <xf numFmtId="49" fontId="26" fillId="24" borderId="18" xfId="55" applyNumberFormat="1" applyFont="1" applyFill="1" applyBorder="1" applyAlignment="1">
      <alignment horizontal="center" vertical="center" wrapText="1"/>
    </xf>
    <xf numFmtId="165" fontId="26" fillId="24" borderId="13" xfId="55" applyNumberFormat="1" applyFont="1" applyFill="1" applyBorder="1" applyAlignment="1">
      <alignment vertical="center" wrapText="1"/>
    </xf>
    <xf numFmtId="0" fontId="24" fillId="0" borderId="0" xfId="55" applyFont="1" applyFill="1" applyAlignment="1">
      <alignment vertical="center" wrapText="1"/>
    </xf>
    <xf numFmtId="0" fontId="24" fillId="0" borderId="0" xfId="55" applyFont="1" applyAlignment="1">
      <alignment vertical="center" wrapText="1"/>
    </xf>
    <xf numFmtId="49" fontId="24" fillId="25" borderId="12" xfId="55" applyNumberFormat="1" applyFont="1" applyFill="1" applyBorder="1" applyAlignment="1">
      <alignment horizontal="center" vertical="center" wrapText="1"/>
    </xf>
    <xf numFmtId="49" fontId="24" fillId="25" borderId="18" xfId="55" applyNumberFormat="1" applyFont="1" applyFill="1" applyBorder="1" applyAlignment="1">
      <alignment horizontal="center" vertical="center" wrapText="1"/>
    </xf>
    <xf numFmtId="165" fontId="24" fillId="25" borderId="13" xfId="55" applyNumberFormat="1" applyFont="1" applyFill="1" applyBorder="1" applyAlignment="1">
      <alignment vertical="center" wrapText="1"/>
    </xf>
    <xf numFmtId="0" fontId="28" fillId="0" borderId="0" xfId="55" applyFont="1" applyFill="1" applyAlignment="1">
      <alignment vertical="center" wrapText="1"/>
    </xf>
    <xf numFmtId="0" fontId="28" fillId="0" borderId="0" xfId="55" applyFont="1" applyAlignment="1">
      <alignment vertical="center" wrapText="1"/>
    </xf>
    <xf numFmtId="49" fontId="24" fillId="32" borderId="12" xfId="55" applyNumberFormat="1" applyFont="1" applyFill="1" applyBorder="1" applyAlignment="1">
      <alignment horizontal="center" vertical="center" wrapText="1"/>
    </xf>
    <xf numFmtId="49" fontId="24" fillId="32" borderId="18" xfId="55" applyNumberFormat="1" applyFont="1" applyFill="1" applyBorder="1" applyAlignment="1">
      <alignment horizontal="center" vertical="center" wrapText="1"/>
    </xf>
    <xf numFmtId="165" fontId="24" fillId="32" borderId="13" xfId="55" applyNumberFormat="1" applyFont="1" applyFill="1" applyBorder="1" applyAlignment="1">
      <alignment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  <xf numFmtId="49" fontId="24" fillId="0" borderId="18" xfId="55" applyNumberFormat="1" applyFont="1" applyFill="1" applyBorder="1" applyAlignment="1">
      <alignment horizontal="center" vertical="center" wrapText="1"/>
    </xf>
    <xf numFmtId="165" fontId="24" fillId="0" borderId="13" xfId="55" applyNumberFormat="1" applyFont="1" applyFill="1" applyBorder="1" applyAlignment="1">
      <alignment vertical="center" wrapText="1"/>
    </xf>
    <xf numFmtId="49" fontId="23" fillId="30" borderId="18" xfId="0" applyNumberFormat="1" applyFont="1" applyFill="1" applyBorder="1" applyAlignment="1">
      <alignment horizontal="left" vertical="center" wrapText="1"/>
    </xf>
    <xf numFmtId="49" fontId="23" fillId="30" borderId="18" xfId="0" applyNumberFormat="1" applyFont="1" applyFill="1" applyBorder="1" applyAlignment="1">
      <alignment horizontal="center" vertical="center" wrapText="1"/>
    </xf>
    <xf numFmtId="165" fontId="23" fillId="30" borderId="13" xfId="0" applyNumberFormat="1" applyFont="1" applyFill="1" applyBorder="1" applyAlignment="1">
      <alignment horizontal="right" vertical="center" wrapText="1"/>
    </xf>
    <xf numFmtId="165" fontId="22" fillId="0" borderId="13" xfId="0" applyNumberFormat="1" applyFont="1" applyFill="1" applyBorder="1" applyAlignment="1">
      <alignment vertical="center" wrapText="1"/>
    </xf>
    <xf numFmtId="0" fontId="23" fillId="33" borderId="12" xfId="0" applyFont="1" applyFill="1" applyBorder="1" applyAlignment="1">
      <alignment horizontal="left" vertical="center" wrapText="1"/>
    </xf>
    <xf numFmtId="49" fontId="22" fillId="33" borderId="13" xfId="0" applyNumberFormat="1" applyFont="1" applyFill="1" applyBorder="1" applyAlignment="1">
      <alignment horizontal="center" vertical="center" wrapText="1"/>
    </xf>
    <xf numFmtId="0" fontId="26" fillId="24" borderId="0" xfId="0" applyFont="1" applyFill="1" applyAlignment="1">
      <alignment vertical="center" wrapText="1"/>
    </xf>
    <xf numFmtId="49" fontId="23" fillId="35" borderId="29" xfId="0" applyNumberFormat="1" applyFont="1" applyFill="1" applyBorder="1" applyAlignment="1">
      <alignment horizontal="center" vertical="center" wrapText="1"/>
    </xf>
    <xf numFmtId="49" fontId="23" fillId="35" borderId="20" xfId="0" applyNumberFormat="1" applyFont="1" applyFill="1" applyBorder="1" applyAlignment="1">
      <alignment horizontal="center" vertical="center" wrapText="1"/>
    </xf>
    <xf numFmtId="49" fontId="23" fillId="35" borderId="16" xfId="0" applyNumberFormat="1" applyFont="1" applyFill="1" applyBorder="1" applyAlignment="1">
      <alignment horizontal="right" vertical="center" wrapText="1"/>
    </xf>
    <xf numFmtId="49" fontId="23" fillId="35" borderId="17" xfId="0" applyNumberFormat="1" applyFont="1" applyFill="1" applyBorder="1" applyAlignment="1">
      <alignment horizontal="left" vertical="center" wrapText="1"/>
    </xf>
    <xf numFmtId="0" fontId="22" fillId="27" borderId="21" xfId="0" applyFont="1" applyFill="1" applyBorder="1" applyAlignment="1">
      <alignment horizontal="left" vertical="center" wrapText="1"/>
    </xf>
    <xf numFmtId="49" fontId="22" fillId="35" borderId="17" xfId="0" applyNumberFormat="1" applyFont="1" applyFill="1" applyBorder="1" applyAlignment="1">
      <alignment horizontal="left" vertical="center" wrapText="1"/>
    </xf>
    <xf numFmtId="49" fontId="22" fillId="24" borderId="18" xfId="0" applyNumberFormat="1" applyFont="1" applyFill="1" applyBorder="1" applyAlignment="1">
      <alignment horizontal="center" vertical="center" wrapText="1"/>
    </xf>
    <xf numFmtId="49" fontId="22" fillId="25" borderId="17" xfId="0" applyNumberFormat="1" applyFont="1" applyFill="1" applyBorder="1" applyAlignment="1">
      <alignment horizontal="left" vertical="center" wrapText="1"/>
    </xf>
    <xf numFmtId="49" fontId="22" fillId="25" borderId="18" xfId="0" applyNumberFormat="1" applyFont="1" applyFill="1" applyBorder="1" applyAlignment="1">
      <alignment horizontal="center" vertical="center" wrapText="1"/>
    </xf>
    <xf numFmtId="49" fontId="22" fillId="32" borderId="18" xfId="0" applyNumberFormat="1" applyFont="1" applyFill="1" applyBorder="1" applyAlignment="1">
      <alignment horizontal="center" vertical="center" wrapText="1"/>
    </xf>
    <xf numFmtId="49" fontId="23" fillId="24" borderId="12" xfId="0" applyNumberFormat="1" applyFont="1" applyFill="1" applyBorder="1" applyAlignment="1">
      <alignment horizontal="center" vertical="center" wrapText="1"/>
    </xf>
    <xf numFmtId="49" fontId="23" fillId="24" borderId="18" xfId="0" applyNumberFormat="1" applyFont="1" applyFill="1" applyBorder="1" applyAlignment="1">
      <alignment horizontal="center" vertical="center" wrapText="1"/>
    </xf>
    <xf numFmtId="0" fontId="26" fillId="0" borderId="0" xfId="50" applyFont="1" applyFill="1" applyAlignment="1">
      <alignment vertical="center" wrapText="1"/>
    </xf>
    <xf numFmtId="49" fontId="22" fillId="25" borderId="12" xfId="0" applyNumberFormat="1" applyFont="1" applyFill="1" applyBorder="1" applyAlignment="1">
      <alignment horizontal="center" vertical="center" wrapText="1"/>
    </xf>
    <xf numFmtId="49" fontId="22" fillId="25" borderId="11" xfId="0" applyNumberFormat="1" applyFont="1" applyFill="1" applyBorder="1" applyAlignment="1">
      <alignment horizontal="center" vertical="center" wrapText="1"/>
    </xf>
    <xf numFmtId="165" fontId="22" fillId="34" borderId="22" xfId="0" applyNumberFormat="1" applyFont="1" applyFill="1" applyBorder="1" applyAlignment="1">
      <alignment horizontal="right" vertical="center" wrapText="1"/>
    </xf>
    <xf numFmtId="49" fontId="22" fillId="32" borderId="22" xfId="0" applyNumberFormat="1" applyFont="1" applyFill="1" applyBorder="1" applyAlignment="1">
      <alignment horizontal="center" vertical="center" wrapText="1"/>
    </xf>
    <xf numFmtId="49" fontId="22" fillId="32" borderId="10" xfId="0" applyNumberFormat="1" applyFont="1" applyFill="1" applyBorder="1" applyAlignment="1">
      <alignment horizontal="center" vertical="center" wrapText="1"/>
    </xf>
    <xf numFmtId="49" fontId="22" fillId="32" borderId="11" xfId="0" applyNumberFormat="1" applyFont="1" applyFill="1" applyBorder="1" applyAlignment="1">
      <alignment horizontal="center" vertical="center" wrapText="1"/>
    </xf>
    <xf numFmtId="165" fontId="22" fillId="36" borderId="22" xfId="0" applyNumberFormat="1" applyFont="1" applyFill="1" applyBorder="1" applyAlignment="1">
      <alignment horizontal="right" vertical="center" wrapText="1"/>
    </xf>
    <xf numFmtId="0" fontId="22" fillId="0" borderId="21" xfId="0" applyFont="1" applyFill="1" applyBorder="1" applyAlignment="1">
      <alignment horizontal="left" vertical="center" wrapText="1"/>
    </xf>
    <xf numFmtId="49" fontId="22" fillId="34" borderId="24" xfId="0" applyNumberFormat="1" applyFont="1" applyFill="1" applyBorder="1" applyAlignment="1">
      <alignment horizontal="left" vertical="center" wrapText="1"/>
    </xf>
    <xf numFmtId="49" fontId="26" fillId="32" borderId="18" xfId="50" applyNumberFormat="1" applyFont="1" applyFill="1" applyBorder="1" applyAlignment="1">
      <alignment horizontal="center" vertical="center" wrapText="1"/>
    </xf>
    <xf numFmtId="165" fontId="26" fillId="32" borderId="13" xfId="50" applyNumberFormat="1" applyFont="1" applyFill="1" applyBorder="1" applyAlignment="1">
      <alignment vertical="center" wrapText="1"/>
    </xf>
    <xf numFmtId="0" fontId="22" fillId="0" borderId="30" xfId="0" applyFont="1" applyFill="1" applyBorder="1" applyAlignment="1">
      <alignment horizontal="left" vertical="center" wrapText="1"/>
    </xf>
    <xf numFmtId="49" fontId="23" fillId="35" borderId="11" xfId="0" applyNumberFormat="1" applyFont="1" applyFill="1" applyBorder="1" applyAlignment="1">
      <alignment horizontal="left" vertical="center" wrapText="1"/>
    </xf>
    <xf numFmtId="49" fontId="23" fillId="35" borderId="27" xfId="0" applyNumberFormat="1" applyFont="1" applyFill="1" applyBorder="1" applyAlignment="1">
      <alignment horizontal="center" vertical="center" wrapText="1"/>
    </xf>
    <xf numFmtId="165" fontId="23" fillId="35" borderId="22" xfId="0" applyNumberFormat="1" applyFont="1" applyFill="1" applyBorder="1" applyAlignment="1">
      <alignment horizontal="right" vertical="center" wrapText="1"/>
    </xf>
    <xf numFmtId="49" fontId="22" fillId="25" borderId="20" xfId="0" applyNumberFormat="1" applyFont="1" applyFill="1" applyBorder="1" applyAlignment="1">
      <alignment horizontal="center" vertical="center" wrapText="1"/>
    </xf>
    <xf numFmtId="49" fontId="22" fillId="34" borderId="18" xfId="0" applyNumberFormat="1" applyFont="1" applyFill="1" applyBorder="1" applyAlignment="1">
      <alignment horizontal="left" vertical="center" wrapText="1"/>
    </xf>
    <xf numFmtId="49" fontId="22" fillId="25" borderId="26" xfId="0" applyNumberFormat="1" applyFont="1" applyFill="1" applyBorder="1" applyAlignment="1">
      <alignment horizontal="center" vertical="center" wrapText="1"/>
    </xf>
    <xf numFmtId="49" fontId="22" fillId="36" borderId="18" xfId="0" applyNumberFormat="1" applyFont="1" applyFill="1" applyBorder="1" applyAlignment="1">
      <alignment horizontal="left" vertical="center" wrapText="1"/>
    </xf>
    <xf numFmtId="165" fontId="22" fillId="0" borderId="15" xfId="0" applyNumberFormat="1" applyFont="1" applyFill="1" applyBorder="1" applyAlignment="1">
      <alignment horizontal="right" vertical="center" wrapText="1"/>
    </xf>
    <xf numFmtId="0" fontId="26" fillId="24" borderId="12" xfId="0" applyFont="1" applyFill="1" applyBorder="1" applyAlignment="1">
      <alignment vertical="center" wrapText="1"/>
    </xf>
    <xf numFmtId="49" fontId="23" fillId="35" borderId="31" xfId="0" applyNumberFormat="1" applyFont="1" applyFill="1" applyBorder="1" applyAlignment="1">
      <alignment horizontal="center" vertical="center" wrapText="1"/>
    </xf>
    <xf numFmtId="49" fontId="23" fillId="35" borderId="32" xfId="0" applyNumberFormat="1" applyFont="1" applyFill="1" applyBorder="1" applyAlignment="1">
      <alignment horizontal="center" vertical="center" wrapText="1"/>
    </xf>
    <xf numFmtId="0" fontId="24" fillId="25" borderId="13" xfId="0" applyFont="1" applyFill="1" applyBorder="1" applyAlignment="1">
      <alignment vertical="center" wrapText="1"/>
    </xf>
    <xf numFmtId="49" fontId="22" fillId="34" borderId="13" xfId="0" applyNumberFormat="1" applyFont="1" applyFill="1" applyBorder="1" applyAlignment="1">
      <alignment horizontal="center" vertical="center" wrapText="1"/>
    </xf>
    <xf numFmtId="49" fontId="22" fillId="34" borderId="12" xfId="0" applyNumberFormat="1" applyFont="1" applyFill="1" applyBorder="1" applyAlignment="1">
      <alignment horizontal="right" vertical="center" wrapText="1"/>
    </xf>
    <xf numFmtId="49" fontId="22" fillId="34" borderId="33" xfId="0" applyNumberFormat="1" applyFont="1" applyFill="1" applyBorder="1" applyAlignment="1">
      <alignment horizontal="center" vertical="center" wrapText="1"/>
    </xf>
    <xf numFmtId="165" fontId="22" fillId="32" borderId="13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165" fontId="22" fillId="0" borderId="13" xfId="0" applyNumberFormat="1" applyFont="1" applyBorder="1" applyAlignment="1">
      <alignment horizontal="right" vertical="center" wrapText="1"/>
    </xf>
    <xf numFmtId="165" fontId="22" fillId="0" borderId="0" xfId="0" applyNumberFormat="1" applyFont="1" applyAlignment="1">
      <alignment vertical="center" wrapText="1"/>
    </xf>
    <xf numFmtId="165" fontId="22" fillId="26" borderId="13" xfId="0" applyNumberFormat="1" applyFont="1" applyFill="1" applyBorder="1" applyAlignment="1">
      <alignment horizontal="right" vertical="center" wrapText="1"/>
    </xf>
    <xf numFmtId="49" fontId="26" fillId="29" borderId="0" xfId="50" applyNumberFormat="1" applyFont="1" applyFill="1" applyAlignment="1">
      <alignment horizontal="center" vertical="center" wrapText="1"/>
    </xf>
    <xf numFmtId="49" fontId="22" fillId="36" borderId="12" xfId="0" applyNumberFormat="1" applyFont="1" applyFill="1" applyBorder="1" applyAlignment="1">
      <alignment horizontal="right" vertical="center" wrapText="1"/>
    </xf>
    <xf numFmtId="49" fontId="22" fillId="27" borderId="12" xfId="0" applyNumberFormat="1" applyFont="1" applyFill="1" applyBorder="1" applyAlignment="1">
      <alignment horizontal="right" vertical="center" wrapText="1"/>
    </xf>
    <xf numFmtId="49" fontId="22" fillId="27" borderId="18" xfId="0" applyNumberFormat="1" applyFont="1" applyFill="1" applyBorder="1" applyAlignment="1">
      <alignment horizontal="left" vertical="center" wrapText="1"/>
    </xf>
    <xf numFmtId="165" fontId="26" fillId="37" borderId="13" xfId="48" applyNumberFormat="1" applyFont="1" applyFill="1" applyBorder="1" applyAlignment="1">
      <alignment vertical="center" wrapText="1"/>
    </xf>
    <xf numFmtId="0" fontId="24" fillId="0" borderId="0" xfId="50" applyFont="1" applyFill="1" applyAlignment="1">
      <alignment horizontal="center" vertical="center" wrapText="1"/>
    </xf>
    <xf numFmtId="165" fontId="23" fillId="24" borderId="13" xfId="0" applyNumberFormat="1" applyFont="1" applyFill="1" applyBorder="1" applyAlignment="1">
      <alignment horizontal="right" vertical="center" wrapText="1"/>
    </xf>
    <xf numFmtId="0" fontId="26" fillId="0" borderId="0" xfId="50" applyFont="1" applyFill="1" applyAlignment="1">
      <alignment horizontal="center" vertical="center" wrapText="1"/>
    </xf>
    <xf numFmtId="165" fontId="22" fillId="25" borderId="13" xfId="0" applyNumberFormat="1" applyFont="1" applyFill="1" applyBorder="1" applyAlignment="1">
      <alignment horizontal="right" vertical="center" wrapText="1"/>
    </xf>
    <xf numFmtId="0" fontId="26" fillId="33" borderId="13" xfId="0" applyFont="1" applyFill="1" applyBorder="1" applyAlignment="1">
      <alignment horizontal="left" vertical="center" wrapText="1"/>
    </xf>
    <xf numFmtId="0" fontId="26" fillId="35" borderId="20" xfId="0" applyFont="1" applyFill="1" applyBorder="1" applyAlignment="1">
      <alignment horizontal="left" vertical="center" wrapText="1"/>
    </xf>
    <xf numFmtId="0" fontId="24" fillId="34" borderId="0" xfId="0" applyFont="1" applyFill="1" applyBorder="1" applyAlignment="1">
      <alignment horizontal="left" vertical="center" wrapText="1"/>
    </xf>
    <xf numFmtId="49" fontId="26" fillId="25" borderId="18" xfId="50" applyNumberFormat="1" applyFont="1" applyFill="1" applyBorder="1" applyAlignment="1">
      <alignment horizontal="center" vertical="center" wrapText="1"/>
    </xf>
    <xf numFmtId="165" fontId="24" fillId="25" borderId="13" xfId="50" applyNumberFormat="1" applyFont="1" applyFill="1" applyBorder="1" applyAlignment="1">
      <alignment vertical="center" wrapText="1"/>
    </xf>
    <xf numFmtId="49" fontId="24" fillId="26" borderId="13" xfId="55" applyNumberFormat="1" applyFont="1" applyFill="1" applyBorder="1" applyAlignment="1">
      <alignment horizontal="center" vertical="center" wrapText="1"/>
    </xf>
    <xf numFmtId="49" fontId="24" fillId="26" borderId="12" xfId="55" applyNumberFormat="1" applyFont="1" applyFill="1" applyBorder="1" applyAlignment="1">
      <alignment horizontal="center" vertical="center" wrapText="1"/>
    </xf>
    <xf numFmtId="49" fontId="24" fillId="0" borderId="18" xfId="50" applyNumberFormat="1" applyFont="1" applyFill="1" applyBorder="1" applyAlignment="1">
      <alignment horizontal="center" vertical="center" wrapText="1"/>
    </xf>
    <xf numFmtId="165" fontId="24" fillId="0" borderId="13" xfId="50" applyNumberFormat="1" applyFont="1" applyFill="1" applyBorder="1" applyAlignment="1">
      <alignment vertical="center" wrapText="1"/>
    </xf>
    <xf numFmtId="0" fontId="26" fillId="26" borderId="0" xfId="50" applyFont="1" applyFill="1" applyAlignment="1">
      <alignment vertical="center" wrapText="1"/>
    </xf>
    <xf numFmtId="0" fontId="28" fillId="26" borderId="0" xfId="55" applyFont="1" applyFill="1" applyAlignment="1">
      <alignment vertical="center" wrapText="1"/>
    </xf>
    <xf numFmtId="165" fontId="23" fillId="27" borderId="13" xfId="0" applyNumberFormat="1" applyFont="1" applyFill="1" applyBorder="1" applyAlignment="1">
      <alignment horizontal="center" vertical="center" wrapText="1"/>
    </xf>
    <xf numFmtId="165" fontId="26" fillId="37" borderId="13" xfId="0" applyNumberFormat="1" applyFont="1" applyFill="1" applyBorder="1" applyAlignment="1">
      <alignment horizontal="right" vertical="center" wrapText="1"/>
    </xf>
    <xf numFmtId="165" fontId="26" fillId="33" borderId="13" xfId="0" applyNumberFormat="1" applyFont="1" applyFill="1" applyBorder="1" applyAlignment="1">
      <alignment horizontal="right" vertical="center" wrapText="1"/>
    </xf>
    <xf numFmtId="165" fontId="26" fillId="35" borderId="13" xfId="0" applyNumberFormat="1" applyFont="1" applyFill="1" applyBorder="1" applyAlignment="1">
      <alignment horizontal="right" vertical="center" wrapText="1"/>
    </xf>
    <xf numFmtId="0" fontId="24" fillId="25" borderId="13" xfId="0" applyFont="1" applyFill="1" applyBorder="1" applyAlignment="1">
      <alignment horizontal="justify" vertical="center" wrapText="1"/>
    </xf>
    <xf numFmtId="165" fontId="24" fillId="34" borderId="13" xfId="0" applyNumberFormat="1" applyFont="1" applyFill="1" applyBorder="1" applyAlignment="1">
      <alignment horizontal="right" vertical="center" wrapText="1"/>
    </xf>
    <xf numFmtId="49" fontId="22" fillId="27" borderId="10" xfId="0" applyNumberFormat="1" applyFont="1" applyFill="1" applyBorder="1" applyAlignment="1">
      <alignment horizontal="right" vertical="center" wrapText="1"/>
    </xf>
    <xf numFmtId="49" fontId="22" fillId="27" borderId="11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Alignment="1">
      <alignment vertical="center" wrapText="1"/>
    </xf>
    <xf numFmtId="49" fontId="22" fillId="29" borderId="18" xfId="0" applyNumberFormat="1" applyFont="1" applyFill="1" applyBorder="1" applyAlignment="1">
      <alignment horizontal="center" vertical="center" wrapText="1"/>
    </xf>
    <xf numFmtId="165" fontId="23" fillId="29" borderId="13" xfId="0" applyNumberFormat="1" applyFont="1" applyFill="1" applyBorder="1" applyAlignment="1">
      <alignment horizontal="right" vertical="center" wrapText="1"/>
    </xf>
    <xf numFmtId="49" fontId="22" fillId="30" borderId="18" xfId="0" applyNumberFormat="1" applyFont="1" applyFill="1" applyBorder="1" applyAlignment="1">
      <alignment horizontal="center" vertical="center" wrapText="1"/>
    </xf>
    <xf numFmtId="49" fontId="22" fillId="32" borderId="12" xfId="0" applyNumberFormat="1" applyFont="1" applyFill="1" applyBorder="1" applyAlignment="1">
      <alignment horizontal="center" vertical="center" wrapText="1"/>
    </xf>
    <xf numFmtId="49" fontId="22" fillId="26" borderId="13" xfId="0" applyNumberFormat="1" applyFont="1" applyFill="1" applyBorder="1" applyAlignment="1">
      <alignment horizontal="center" vertical="center" wrapText="1"/>
    </xf>
    <xf numFmtId="49" fontId="22" fillId="26" borderId="12" xfId="0" applyNumberFormat="1" applyFont="1" applyFill="1" applyBorder="1" applyAlignment="1">
      <alignment horizontal="center" vertical="center" wrapText="1"/>
    </xf>
    <xf numFmtId="49" fontId="22" fillId="26" borderId="18" xfId="0" applyNumberFormat="1" applyFont="1" applyFill="1" applyBorder="1" applyAlignment="1">
      <alignment horizontal="center" vertical="center" wrapText="1"/>
    </xf>
    <xf numFmtId="0" fontId="23" fillId="24" borderId="13" xfId="0" applyFont="1" applyFill="1" applyBorder="1" applyAlignment="1">
      <alignment horizontal="left" vertical="center" wrapText="1"/>
    </xf>
    <xf numFmtId="49" fontId="23" fillId="35" borderId="13" xfId="0" applyNumberFormat="1" applyFont="1" applyFill="1" applyBorder="1" applyAlignment="1">
      <alignment horizontal="center" vertical="center" wrapText="1"/>
    </xf>
    <xf numFmtId="49" fontId="22" fillId="32" borderId="18" xfId="0" applyNumberFormat="1" applyFont="1" applyFill="1" applyBorder="1" applyAlignment="1">
      <alignment horizontal="left" vertical="center" wrapText="1"/>
    </xf>
    <xf numFmtId="49" fontId="22" fillId="26" borderId="18" xfId="0" applyNumberFormat="1" applyFont="1" applyFill="1" applyBorder="1" applyAlignment="1">
      <alignment horizontal="left" vertical="center" wrapText="1"/>
    </xf>
    <xf numFmtId="49" fontId="26" fillId="30" borderId="13" xfId="55" applyNumberFormat="1" applyFont="1" applyFill="1" applyBorder="1" applyAlignment="1">
      <alignment horizontal="center" vertical="center" wrapText="1"/>
    </xf>
    <xf numFmtId="49" fontId="23" fillId="34" borderId="13" xfId="0" applyNumberFormat="1" applyFont="1" applyFill="1" applyBorder="1" applyAlignment="1">
      <alignment horizontal="center" vertical="center" wrapText="1"/>
    </xf>
    <xf numFmtId="49" fontId="23" fillId="36" borderId="13" xfId="0" applyNumberFormat="1" applyFont="1" applyFill="1" applyBorder="1" applyAlignment="1">
      <alignment horizontal="center" vertical="center" wrapText="1"/>
    </xf>
    <xf numFmtId="49" fontId="22" fillId="29" borderId="12" xfId="0" applyNumberFormat="1" applyFont="1" applyFill="1" applyBorder="1" applyAlignment="1">
      <alignment horizontal="right" vertical="center" wrapText="1"/>
    </xf>
    <xf numFmtId="49" fontId="22" fillId="29" borderId="18" xfId="0" applyNumberFormat="1" applyFont="1" applyFill="1" applyBorder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Alignment="1">
      <alignment vertical="center" wrapText="1"/>
    </xf>
    <xf numFmtId="49" fontId="22" fillId="0" borderId="12" xfId="0" applyNumberFormat="1" applyFont="1" applyBorder="1" applyAlignment="1">
      <alignment horizontal="center" vertical="center" wrapText="1"/>
    </xf>
    <xf numFmtId="49" fontId="22" fillId="0" borderId="18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right" vertical="center" wrapText="1"/>
    </xf>
    <xf numFmtId="49" fontId="22" fillId="0" borderId="0" xfId="0" applyNumberFormat="1" applyFont="1" applyAlignment="1">
      <alignment vertical="center" wrapText="1"/>
    </xf>
    <xf numFmtId="165" fontId="22" fillId="0" borderId="0" xfId="0" applyNumberFormat="1" applyFont="1" applyFill="1" applyAlignment="1">
      <alignment vertical="center" wrapText="1"/>
    </xf>
    <xf numFmtId="0" fontId="0" fillId="0" borderId="0" xfId="0" applyFill="1" applyAlignment="1"/>
    <xf numFmtId="0" fontId="22" fillId="0" borderId="0" xfId="0" applyFont="1" applyAlignment="1">
      <alignment vertical="center"/>
    </xf>
    <xf numFmtId="0" fontId="29" fillId="0" borderId="0" xfId="0" applyFont="1" applyFill="1" applyAlignment="1">
      <alignment vertical="center"/>
    </xf>
    <xf numFmtId="0" fontId="25" fillId="0" borderId="0" xfId="0" applyFont="1" applyFill="1"/>
    <xf numFmtId="0" fontId="34" fillId="0" borderId="0" xfId="48" applyFont="1" applyFill="1" applyAlignment="1">
      <alignment vertical="top"/>
    </xf>
    <xf numFmtId="0" fontId="33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165" fontId="33" fillId="0" borderId="34" xfId="0" applyNumberFormat="1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165" fontId="35" fillId="0" borderId="34" xfId="0" applyNumberFormat="1" applyFont="1" applyBorder="1" applyAlignment="1">
      <alignment vertical="center"/>
    </xf>
    <xf numFmtId="0" fontId="38" fillId="0" borderId="0" xfId="44" applyFont="1" applyAlignment="1">
      <alignment horizontal="center"/>
    </xf>
    <xf numFmtId="0" fontId="2" fillId="0" borderId="0" xfId="44"/>
    <xf numFmtId="0" fontId="40" fillId="0" borderId="0" xfId="44" applyFont="1"/>
    <xf numFmtId="0" fontId="41" fillId="0" borderId="0" xfId="44" applyFont="1" applyAlignment="1">
      <alignment vertical="center"/>
    </xf>
    <xf numFmtId="0" fontId="38" fillId="0" borderId="0" xfId="44" applyFont="1" applyAlignment="1">
      <alignment vertical="center" wrapText="1"/>
    </xf>
    <xf numFmtId="0" fontId="38" fillId="0" borderId="13" xfId="44" applyFont="1" applyBorder="1" applyAlignment="1">
      <alignment horizontal="center" vertical="center" wrapText="1"/>
    </xf>
    <xf numFmtId="0" fontId="38" fillId="0" borderId="13" xfId="44" applyFont="1" applyBorder="1" applyAlignment="1">
      <alignment horizontal="justify" vertical="center" wrapText="1"/>
    </xf>
    <xf numFmtId="0" fontId="38" fillId="0" borderId="13" xfId="44" applyFont="1" applyBorder="1" applyAlignment="1">
      <alignment vertical="center" wrapText="1"/>
    </xf>
    <xf numFmtId="0" fontId="38" fillId="0" borderId="0" xfId="44" applyFont="1"/>
    <xf numFmtId="49" fontId="31" fillId="0" borderId="0" xfId="0" applyNumberFormat="1" applyFont="1" applyFill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2" fillId="0" borderId="0" xfId="44" applyFont="1" applyAlignment="1">
      <alignment horizontal="center"/>
    </xf>
    <xf numFmtId="0" fontId="2" fillId="0" borderId="0" xfId="44" applyAlignment="1">
      <alignment vertical="center"/>
    </xf>
    <xf numFmtId="0" fontId="10" fillId="0" borderId="0" xfId="44" applyFont="1" applyAlignment="1">
      <alignment vertical="center"/>
    </xf>
    <xf numFmtId="0" fontId="39" fillId="0" borderId="0" xfId="44" applyFont="1" applyAlignment="1">
      <alignment horizontal="right"/>
    </xf>
    <xf numFmtId="0" fontId="23" fillId="0" borderId="0" xfId="44" applyFont="1" applyAlignment="1">
      <alignment horizontal="center" vertical="center"/>
    </xf>
    <xf numFmtId="0" fontId="39" fillId="0" borderId="16" xfId="44" applyFont="1" applyBorder="1" applyAlignment="1">
      <alignment horizontal="center" vertical="top" wrapText="1"/>
    </xf>
    <xf numFmtId="0" fontId="38" fillId="0" borderId="13" xfId="44" applyFont="1" applyBorder="1" applyAlignment="1">
      <alignment horizontal="center" vertical="top" wrapText="1"/>
    </xf>
    <xf numFmtId="0" fontId="38" fillId="0" borderId="17" xfId="44" applyFont="1" applyBorder="1" applyAlignment="1">
      <alignment horizontal="center" vertical="center" wrapText="1"/>
    </xf>
    <xf numFmtId="49" fontId="27" fillId="40" borderId="13" xfId="44" applyNumberFormat="1" applyFont="1" applyFill="1" applyBorder="1" applyAlignment="1">
      <alignment horizontal="center" vertical="center" wrapText="1"/>
    </xf>
    <xf numFmtId="49" fontId="38" fillId="0" borderId="13" xfId="44" applyNumberFormat="1" applyFont="1" applyFill="1" applyBorder="1" applyAlignment="1">
      <alignment horizontal="center" vertical="center" wrapText="1"/>
    </xf>
    <xf numFmtId="0" fontId="39" fillId="0" borderId="0" xfId="44" applyFont="1" applyAlignment="1">
      <alignment horizontal="left"/>
    </xf>
    <xf numFmtId="0" fontId="18" fillId="0" borderId="0" xfId="44" applyFont="1"/>
    <xf numFmtId="0" fontId="38" fillId="0" borderId="13" xfId="0" applyFont="1" applyBorder="1" applyAlignment="1">
      <alignment vertical="center" wrapText="1"/>
    </xf>
    <xf numFmtId="0" fontId="36" fillId="0" borderId="0" xfId="44" applyFont="1"/>
    <xf numFmtId="0" fontId="43" fillId="0" borderId="0" xfId="44" applyFont="1" applyAlignment="1">
      <alignment horizontal="center"/>
    </xf>
    <xf numFmtId="0" fontId="43" fillId="0" borderId="0" xfId="44" applyFont="1" applyAlignment="1">
      <alignment horizontal="left"/>
    </xf>
    <xf numFmtId="0" fontId="22" fillId="0" borderId="0" xfId="44" applyFont="1"/>
    <xf numFmtId="0" fontId="26" fillId="0" borderId="13" xfId="44" applyFont="1" applyBorder="1" applyAlignment="1">
      <alignment horizontal="center" vertical="center" wrapText="1"/>
    </xf>
    <xf numFmtId="0" fontId="44" fillId="0" borderId="0" xfId="44" applyFont="1"/>
    <xf numFmtId="0" fontId="24" fillId="0" borderId="0" xfId="44" applyFont="1" applyAlignment="1">
      <alignment horizontal="center"/>
    </xf>
    <xf numFmtId="0" fontId="24" fillId="0" borderId="0" xfId="44" applyFont="1" applyAlignment="1">
      <alignment horizontal="left"/>
    </xf>
    <xf numFmtId="0" fontId="2" fillId="0" borderId="0" xfId="43"/>
    <xf numFmtId="0" fontId="27" fillId="0" borderId="0" xfId="43" applyFont="1" applyAlignment="1">
      <alignment horizontal="center" vertical="center"/>
    </xf>
    <xf numFmtId="165" fontId="2" fillId="0" borderId="0" xfId="43" applyNumberFormat="1"/>
    <xf numFmtId="0" fontId="27" fillId="0" borderId="0" xfId="43" applyFont="1" applyAlignment="1">
      <alignment horizontal="center"/>
    </xf>
    <xf numFmtId="0" fontId="22" fillId="0" borderId="0" xfId="43" applyFont="1" applyAlignment="1">
      <alignment vertical="center"/>
    </xf>
    <xf numFmtId="0" fontId="38" fillId="0" borderId="0" xfId="43" applyFont="1" applyAlignment="1">
      <alignment horizontal="right" vertical="center"/>
    </xf>
    <xf numFmtId="165" fontId="39" fillId="0" borderId="0" xfId="43" applyNumberFormat="1" applyFont="1" applyAlignment="1">
      <alignment horizontal="right"/>
    </xf>
    <xf numFmtId="0" fontId="38" fillId="0" borderId="13" xfId="43" applyFont="1" applyBorder="1" applyAlignment="1">
      <alignment horizontal="center" vertical="center" wrapText="1"/>
    </xf>
    <xf numFmtId="0" fontId="38" fillId="0" borderId="13" xfId="43" applyFont="1" applyBorder="1" applyAlignment="1">
      <alignment vertical="center" wrapText="1"/>
    </xf>
    <xf numFmtId="0" fontId="38" fillId="0" borderId="0" xfId="43" applyFont="1" applyAlignment="1">
      <alignment vertical="center"/>
    </xf>
    <xf numFmtId="165" fontId="38" fillId="0" borderId="13" xfId="43" applyNumberFormat="1" applyFont="1" applyFill="1" applyBorder="1" applyAlignment="1">
      <alignment horizontal="center" vertical="center" wrapText="1"/>
    </xf>
    <xf numFmtId="165" fontId="38" fillId="0" borderId="13" xfId="43" applyNumberFormat="1" applyFont="1" applyBorder="1" applyAlignment="1">
      <alignment horizontal="center" vertical="center" wrapText="1"/>
    </xf>
    <xf numFmtId="0" fontId="27" fillId="0" borderId="0" xfId="43" applyFont="1" applyAlignment="1">
      <alignment vertical="center"/>
    </xf>
    <xf numFmtId="0" fontId="39" fillId="0" borderId="13" xfId="43" applyFont="1" applyBorder="1" applyAlignment="1">
      <alignment horizontal="justify" vertical="center" wrapText="1"/>
    </xf>
    <xf numFmtId="0" fontId="38" fillId="0" borderId="0" xfId="43" applyFont="1" applyAlignment="1">
      <alignment horizontal="justify" vertical="center"/>
    </xf>
    <xf numFmtId="0" fontId="45" fillId="0" borderId="0" xfId="44" applyFont="1"/>
    <xf numFmtId="0" fontId="2" fillId="0" borderId="0" xfId="44" applyAlignment="1">
      <alignment vertical="center" wrapText="1"/>
    </xf>
    <xf numFmtId="0" fontId="46" fillId="0" borderId="13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 wrapText="1"/>
    </xf>
    <xf numFmtId="0" fontId="22" fillId="0" borderId="0" xfId="44" applyFont="1" applyAlignment="1">
      <alignment horizontal="center" vertical="center" wrapText="1"/>
    </xf>
    <xf numFmtId="0" fontId="24" fillId="0" borderId="0" xfId="44" applyFont="1" applyAlignment="1">
      <alignment vertical="center" wrapText="1"/>
    </xf>
    <xf numFmtId="49" fontId="24" fillId="0" borderId="18" xfId="0" applyNumberFormat="1" applyFont="1" applyFill="1" applyBorder="1" applyAlignment="1">
      <alignment horizontal="center" vertical="center" wrapText="1"/>
    </xf>
    <xf numFmtId="49" fontId="22" fillId="0" borderId="29" xfId="0" applyNumberFormat="1" applyFont="1" applyFill="1" applyBorder="1" applyAlignment="1">
      <alignment horizontal="center" vertical="center" wrapText="1"/>
    </xf>
    <xf numFmtId="0" fontId="22" fillId="24" borderId="13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vertical="top" wrapText="1"/>
    </xf>
    <xf numFmtId="0" fontId="2" fillId="0" borderId="0" xfId="44" applyAlignment="1">
      <alignment wrapText="1"/>
    </xf>
    <xf numFmtId="49" fontId="22" fillId="0" borderId="18" xfId="0" applyNumberFormat="1" applyFont="1" applyFill="1" applyBorder="1" applyAlignment="1">
      <alignment horizontal="center" vertical="center" wrapText="1"/>
    </xf>
    <xf numFmtId="166" fontId="22" fillId="0" borderId="0" xfId="44" applyNumberFormat="1" applyFont="1" applyAlignment="1">
      <alignment horizontal="right"/>
    </xf>
    <xf numFmtId="166" fontId="26" fillId="0" borderId="13" xfId="49" applyNumberFormat="1" applyFont="1" applyFill="1" applyBorder="1" applyAlignment="1">
      <alignment horizontal="center" vertical="center" wrapText="1"/>
    </xf>
    <xf numFmtId="166" fontId="24" fillId="0" borderId="0" xfId="44" applyNumberFormat="1" applyFont="1"/>
    <xf numFmtId="166" fontId="25" fillId="0" borderId="0" xfId="44" applyNumberFormat="1" applyFont="1"/>
    <xf numFmtId="2" fontId="24" fillId="26" borderId="13" xfId="55" applyNumberFormat="1" applyFont="1" applyFill="1" applyBorder="1" applyAlignment="1">
      <alignment horizontal="left" vertical="center" wrapText="1"/>
    </xf>
    <xf numFmtId="4" fontId="23" fillId="38" borderId="13" xfId="0" applyNumberFormat="1" applyFont="1" applyFill="1" applyBorder="1" applyAlignment="1">
      <alignment horizontal="right" vertical="center" wrapText="1"/>
    </xf>
    <xf numFmtId="4" fontId="24" fillId="0" borderId="13" xfId="55" applyNumberFormat="1" applyFont="1" applyFill="1" applyBorder="1" applyAlignment="1">
      <alignment vertical="center" wrapText="1"/>
    </xf>
    <xf numFmtId="4" fontId="22" fillId="0" borderId="13" xfId="0" applyNumberFormat="1" applyFont="1" applyFill="1" applyBorder="1" applyAlignment="1">
      <alignment vertical="center" wrapText="1"/>
    </xf>
    <xf numFmtId="4" fontId="22" fillId="0" borderId="13" xfId="0" applyNumberFormat="1" applyFont="1" applyFill="1" applyBorder="1" applyAlignment="1">
      <alignment horizontal="right" vertical="center" wrapText="1"/>
    </xf>
    <xf numFmtId="4" fontId="22" fillId="0" borderId="15" xfId="0" applyNumberFormat="1" applyFont="1" applyFill="1" applyBorder="1" applyAlignment="1">
      <alignment horizontal="right" vertical="center" wrapText="1"/>
    </xf>
    <xf numFmtId="0" fontId="23" fillId="27" borderId="13" xfId="0" applyFont="1" applyFill="1" applyBorder="1" applyAlignment="1">
      <alignment horizontal="center" vertical="center" wrapText="1"/>
    </xf>
    <xf numFmtId="49" fontId="22" fillId="26" borderId="17" xfId="0" applyNumberFormat="1" applyFont="1" applyFill="1" applyBorder="1" applyAlignment="1">
      <alignment horizontal="left" vertical="center" wrapText="1"/>
    </xf>
    <xf numFmtId="4" fontId="22" fillId="0" borderId="0" xfId="44" applyNumberFormat="1" applyFont="1" applyAlignment="1">
      <alignment horizontal="right" vertical="center" wrapText="1"/>
    </xf>
    <xf numFmtId="4" fontId="24" fillId="0" borderId="13" xfId="0" applyNumberFormat="1" applyFont="1" applyFill="1" applyBorder="1" applyAlignment="1">
      <alignment horizontal="right" vertical="center" wrapText="1"/>
    </xf>
    <xf numFmtId="2" fontId="2" fillId="0" borderId="0" xfId="44" applyNumberFormat="1" applyAlignment="1">
      <alignment vertical="center"/>
    </xf>
    <xf numFmtId="4" fontId="30" fillId="0" borderId="0" xfId="44" applyNumberFormat="1" applyFont="1" applyAlignment="1">
      <alignment horizontal="right"/>
    </xf>
    <xf numFmtId="0" fontId="35" fillId="0" borderId="0" xfId="0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0" fontId="23" fillId="27" borderId="12" xfId="0" applyFont="1" applyFill="1" applyBorder="1" applyAlignment="1">
      <alignment horizontal="center" vertical="center" wrapText="1"/>
    </xf>
    <xf numFmtId="0" fontId="23" fillId="0" borderId="0" xfId="44" applyFont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right" vertical="center" wrapText="1"/>
    </xf>
    <xf numFmtId="0" fontId="23" fillId="0" borderId="0" xfId="0" applyFont="1" applyBorder="1" applyAlignment="1">
      <alignment vertical="center" wrapText="1"/>
    </xf>
    <xf numFmtId="4" fontId="22" fillId="0" borderId="0" xfId="44" applyNumberFormat="1" applyFont="1" applyBorder="1" applyAlignment="1">
      <alignment horizontal="center" vertical="center" wrapText="1"/>
    </xf>
    <xf numFmtId="4" fontId="26" fillId="29" borderId="0" xfId="0" applyNumberFormat="1" applyFont="1" applyFill="1" applyBorder="1" applyAlignment="1">
      <alignment horizontal="right" vertical="center" wrapText="1"/>
    </xf>
    <xf numFmtId="4" fontId="24" fillId="41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Border="1" applyAlignment="1">
      <alignment horizontal="right" vertical="center" wrapText="1"/>
    </xf>
    <xf numFmtId="4" fontId="24" fillId="29" borderId="0" xfId="0" applyNumberFormat="1" applyFont="1" applyFill="1" applyBorder="1" applyAlignment="1">
      <alignment horizontal="right" vertical="center" wrapText="1"/>
    </xf>
    <xf numFmtId="4" fontId="24" fillId="32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4" fontId="24" fillId="25" borderId="0" xfId="0" applyNumberFormat="1" applyFont="1" applyFill="1" applyBorder="1" applyAlignment="1">
      <alignment horizontal="right" vertical="center" wrapText="1"/>
    </xf>
    <xf numFmtId="4" fontId="26" fillId="30" borderId="0" xfId="0" applyNumberFormat="1" applyFont="1" applyFill="1" applyBorder="1" applyAlignment="1">
      <alignment horizontal="right" vertical="center" wrapText="1"/>
    </xf>
    <xf numFmtId="4" fontId="26" fillId="31" borderId="0" xfId="0" applyNumberFormat="1" applyFont="1" applyFill="1" applyBorder="1" applyAlignment="1">
      <alignment horizontal="right" vertical="center" wrapText="1"/>
    </xf>
    <xf numFmtId="4" fontId="26" fillId="41" borderId="0" xfId="0" applyNumberFormat="1" applyFont="1" applyFill="1" applyBorder="1" applyAlignment="1">
      <alignment horizontal="right" vertical="center" wrapText="1"/>
    </xf>
    <xf numFmtId="4" fontId="23" fillId="27" borderId="15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Alignment="1">
      <alignment vertical="center" wrapText="1"/>
    </xf>
    <xf numFmtId="4" fontId="22" fillId="0" borderId="0" xfId="0" applyNumberFormat="1" applyFont="1" applyFill="1"/>
    <xf numFmtId="49" fontId="22" fillId="0" borderId="17" xfId="0" applyNumberFormat="1" applyFont="1" applyFill="1" applyBorder="1" applyAlignment="1">
      <alignment horizontal="center" vertical="center" wrapText="1"/>
    </xf>
    <xf numFmtId="49" fontId="22" fillId="0" borderId="35" xfId="0" applyNumberFormat="1" applyFont="1" applyFill="1" applyBorder="1" applyAlignment="1">
      <alignment horizontal="center" vertical="center" wrapText="1"/>
    </xf>
    <xf numFmtId="49" fontId="22" fillId="0" borderId="18" xfId="48" applyNumberFormat="1" applyFont="1" applyFill="1" applyBorder="1" applyAlignment="1">
      <alignment horizontal="center" vertical="center" wrapText="1"/>
    </xf>
    <xf numFmtId="49" fontId="24" fillId="26" borderId="18" xfId="55" applyNumberFormat="1" applyFont="1" applyFill="1" applyBorder="1" applyAlignment="1">
      <alignment horizontal="center" vertical="center" wrapText="1"/>
    </xf>
    <xf numFmtId="4" fontId="2" fillId="0" borderId="0" xfId="44" applyNumberFormat="1"/>
    <xf numFmtId="165" fontId="23" fillId="27" borderId="18" xfId="0" applyNumberFormat="1" applyFont="1" applyFill="1" applyBorder="1" applyAlignment="1">
      <alignment horizontal="center" vertical="center" wrapText="1"/>
    </xf>
    <xf numFmtId="0" fontId="23" fillId="27" borderId="12" xfId="0" applyFont="1" applyFill="1" applyBorder="1" applyAlignment="1">
      <alignment horizontal="right" vertical="center" wrapText="1"/>
    </xf>
    <xf numFmtId="4" fontId="30" fillId="0" borderId="0" xfId="0" applyNumberFormat="1" applyFont="1" applyFill="1" applyAlignment="1">
      <alignment wrapText="1"/>
    </xf>
    <xf numFmtId="4" fontId="30" fillId="0" borderId="0" xfId="0" applyNumberFormat="1" applyFont="1" applyFill="1" applyAlignment="1">
      <alignment vertical="center" wrapText="1"/>
    </xf>
    <xf numFmtId="0" fontId="27" fillId="0" borderId="0" xfId="44" applyFont="1" applyAlignment="1">
      <alignment horizontal="center" vertical="center"/>
    </xf>
    <xf numFmtId="0" fontId="47" fillId="0" borderId="13" xfId="44" applyFont="1" applyBorder="1" applyAlignment="1">
      <alignment horizontal="center" vertical="center" wrapText="1"/>
    </xf>
    <xf numFmtId="166" fontId="47" fillId="0" borderId="13" xfId="49" applyNumberFormat="1" applyFont="1" applyFill="1" applyBorder="1" applyAlignment="1">
      <alignment horizontal="center" vertical="center" wrapText="1"/>
    </xf>
    <xf numFmtId="4" fontId="47" fillId="0" borderId="13" xfId="0" applyNumberFormat="1" applyFont="1" applyBorder="1" applyAlignment="1">
      <alignment horizontal="center" vertical="center" wrapText="1"/>
    </xf>
    <xf numFmtId="4" fontId="38" fillId="0" borderId="13" xfId="44" applyNumberFormat="1" applyFont="1" applyBorder="1" applyAlignment="1">
      <alignment horizontal="center" vertical="center" wrapText="1"/>
    </xf>
    <xf numFmtId="49" fontId="31" fillId="25" borderId="13" xfId="46" applyNumberFormat="1" applyFont="1" applyFill="1" applyBorder="1" applyAlignment="1">
      <alignment horizontal="center" vertical="center"/>
    </xf>
    <xf numFmtId="0" fontId="31" fillId="25" borderId="13" xfId="46" applyFont="1" applyFill="1" applyBorder="1" applyAlignment="1">
      <alignment vertical="center" wrapText="1"/>
    </xf>
    <xf numFmtId="4" fontId="31" fillId="0" borderId="13" xfId="0" applyNumberFormat="1" applyFont="1" applyBorder="1" applyAlignment="1">
      <alignment horizontal="center" vertical="center"/>
    </xf>
    <xf numFmtId="49" fontId="31" fillId="32" borderId="13" xfId="46" applyNumberFormat="1" applyFont="1" applyFill="1" applyBorder="1" applyAlignment="1">
      <alignment horizontal="center" vertical="center"/>
    </xf>
    <xf numFmtId="0" fontId="31" fillId="32" borderId="13" xfId="46" applyFont="1" applyFill="1" applyBorder="1" applyAlignment="1">
      <alignment vertical="center" wrapText="1"/>
    </xf>
    <xf numFmtId="49" fontId="31" fillId="0" borderId="13" xfId="46" applyNumberFormat="1" applyFont="1" applyBorder="1" applyAlignment="1">
      <alignment horizontal="center" vertical="center"/>
    </xf>
    <xf numFmtId="0" fontId="31" fillId="0" borderId="13" xfId="46" applyFont="1" applyBorder="1" applyAlignment="1">
      <alignment vertical="center" wrapText="1"/>
    </xf>
    <xf numFmtId="0" fontId="38" fillId="0" borderId="0" xfId="44" applyFont="1" applyAlignment="1">
      <alignment vertical="center"/>
    </xf>
    <xf numFmtId="0" fontId="31" fillId="0" borderId="0" xfId="0" applyFont="1" applyFill="1" applyAlignment="1">
      <alignment vertical="center"/>
    </xf>
    <xf numFmtId="0" fontId="38" fillId="0" borderId="0" xfId="44" applyFont="1" applyAlignment="1">
      <alignment horizontal="center" vertical="center"/>
    </xf>
    <xf numFmtId="166" fontId="38" fillId="0" borderId="0" xfId="44" applyNumberFormat="1" applyFont="1" applyAlignment="1">
      <alignment horizontal="right" vertical="center"/>
    </xf>
    <xf numFmtId="0" fontId="31" fillId="0" borderId="0" xfId="44" applyFont="1" applyAlignment="1">
      <alignment vertical="center"/>
    </xf>
    <xf numFmtId="0" fontId="31" fillId="0" borderId="0" xfId="44" applyFont="1" applyAlignment="1">
      <alignment horizontal="center" vertical="center"/>
    </xf>
    <xf numFmtId="0" fontId="31" fillId="0" borderId="0" xfId="44" applyFont="1" applyAlignment="1">
      <alignment horizontal="left" vertical="center"/>
    </xf>
    <xf numFmtId="166" fontId="31" fillId="0" borderId="0" xfId="44" applyNumberFormat="1" applyFont="1" applyAlignment="1">
      <alignment vertical="center"/>
    </xf>
    <xf numFmtId="4" fontId="31" fillId="0" borderId="13" xfId="44" applyNumberFormat="1" applyFont="1" applyBorder="1" applyAlignment="1">
      <alignment horizontal="center" vertical="center"/>
    </xf>
    <xf numFmtId="166" fontId="31" fillId="25" borderId="13" xfId="47" applyNumberFormat="1" applyFont="1" applyFill="1" applyBorder="1" applyAlignment="1">
      <alignment horizontal="right" vertical="center"/>
    </xf>
    <xf numFmtId="166" fontId="31" fillId="0" borderId="13" xfId="47" applyNumberFormat="1" applyFont="1" applyFill="1" applyBorder="1" applyAlignment="1">
      <alignment horizontal="right" vertical="center"/>
    </xf>
    <xf numFmtId="166" fontId="31" fillId="42" borderId="13" xfId="47" applyNumberFormat="1" applyFont="1" applyFill="1" applyBorder="1" applyAlignment="1">
      <alignment horizontal="right" vertical="center"/>
    </xf>
    <xf numFmtId="0" fontId="48" fillId="0" borderId="0" xfId="44" applyFont="1" applyAlignment="1">
      <alignment vertical="center"/>
    </xf>
    <xf numFmtId="0" fontId="48" fillId="0" borderId="0" xfId="44" applyFont="1" applyAlignment="1">
      <alignment horizontal="center" vertical="center"/>
    </xf>
    <xf numFmtId="0" fontId="48" fillId="0" borderId="0" xfId="44" applyFont="1" applyFill="1" applyAlignment="1">
      <alignment vertical="center"/>
    </xf>
    <xf numFmtId="49" fontId="38" fillId="0" borderId="15" xfId="44" applyNumberFormat="1" applyFont="1" applyFill="1" applyBorder="1" applyAlignment="1">
      <alignment horizontal="center" vertical="center" wrapText="1"/>
    </xf>
    <xf numFmtId="165" fontId="35" fillId="0" borderId="34" xfId="0" applyNumberFormat="1" applyFont="1" applyBorder="1" applyAlignment="1">
      <alignment horizontal="center" vertical="center"/>
    </xf>
    <xf numFmtId="49" fontId="23" fillId="27" borderId="12" xfId="0" applyNumberFormat="1" applyFont="1" applyFill="1" applyBorder="1" applyAlignment="1">
      <alignment horizontal="right" vertical="center" wrapText="1"/>
    </xf>
    <xf numFmtId="0" fontId="48" fillId="0" borderId="0" xfId="44" applyFont="1" applyAlignment="1">
      <alignment vertical="center" wrapText="1"/>
    </xf>
    <xf numFmtId="0" fontId="23" fillId="37" borderId="13" xfId="0" applyFont="1" applyFill="1" applyBorder="1" applyAlignment="1">
      <alignment vertical="center" wrapText="1"/>
    </xf>
    <xf numFmtId="49" fontId="23" fillId="37" borderId="18" xfId="0" applyNumberFormat="1" applyFont="1" applyFill="1" applyBorder="1" applyAlignment="1">
      <alignment horizontal="center" vertical="center" wrapText="1"/>
    </xf>
    <xf numFmtId="49" fontId="23" fillId="37" borderId="12" xfId="0" applyNumberFormat="1" applyFont="1" applyFill="1" applyBorder="1" applyAlignment="1">
      <alignment horizontal="center" vertical="center" wrapText="1"/>
    </xf>
    <xf numFmtId="49" fontId="23" fillId="37" borderId="16" xfId="0" applyNumberFormat="1" applyFont="1" applyFill="1" applyBorder="1" applyAlignment="1">
      <alignment horizontal="center" vertical="center" wrapText="1"/>
    </xf>
    <xf numFmtId="4" fontId="23" fillId="37" borderId="13" xfId="0" applyNumberFormat="1" applyFont="1" applyFill="1" applyBorder="1" applyAlignment="1">
      <alignment horizontal="right" vertical="center" wrapText="1"/>
    </xf>
    <xf numFmtId="0" fontId="26" fillId="37" borderId="13" xfId="0" applyFont="1" applyFill="1" applyBorder="1" applyAlignment="1">
      <alignment vertical="center" wrapText="1"/>
    </xf>
    <xf numFmtId="49" fontId="26" fillId="37" borderId="18" xfId="0" applyNumberFormat="1" applyFont="1" applyFill="1" applyBorder="1" applyAlignment="1">
      <alignment horizontal="center" vertical="center" wrapText="1"/>
    </xf>
    <xf numFmtId="49" fontId="26" fillId="37" borderId="12" xfId="0" applyNumberFormat="1" applyFont="1" applyFill="1" applyBorder="1" applyAlignment="1">
      <alignment horizontal="center" vertical="center" wrapText="1"/>
    </xf>
    <xf numFmtId="49" fontId="23" fillId="37" borderId="18" xfId="48" applyNumberFormat="1" applyFont="1" applyFill="1" applyBorder="1" applyAlignment="1">
      <alignment horizontal="center" vertical="center" wrapText="1"/>
    </xf>
    <xf numFmtId="49" fontId="23" fillId="37" borderId="13" xfId="48" applyNumberFormat="1" applyFont="1" applyFill="1" applyBorder="1" applyAlignment="1">
      <alignment horizontal="center" vertical="center" wrapText="1"/>
    </xf>
    <xf numFmtId="4" fontId="26" fillId="37" borderId="13" xfId="48" applyNumberFormat="1" applyFont="1" applyFill="1" applyBorder="1" applyAlignment="1">
      <alignment vertical="center" wrapText="1"/>
    </xf>
    <xf numFmtId="0" fontId="23" fillId="37" borderId="13" xfId="0" applyFont="1" applyFill="1" applyBorder="1" applyAlignment="1">
      <alignment horizontal="left" vertical="center" wrapText="1"/>
    </xf>
    <xf numFmtId="49" fontId="23" fillId="37" borderId="13" xfId="0" applyNumberFormat="1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left" vertical="center" wrapText="1"/>
    </xf>
    <xf numFmtId="49" fontId="23" fillId="33" borderId="18" xfId="0" applyNumberFormat="1" applyFont="1" applyFill="1" applyBorder="1" applyAlignment="1">
      <alignment horizontal="center" vertical="center" wrapText="1"/>
    </xf>
    <xf numFmtId="49" fontId="23" fillId="33" borderId="12" xfId="0" applyNumberFormat="1" applyFont="1" applyFill="1" applyBorder="1" applyAlignment="1">
      <alignment horizontal="center" vertical="center" wrapText="1"/>
    </xf>
    <xf numFmtId="49" fontId="23" fillId="33" borderId="16" xfId="0" applyNumberFormat="1" applyFont="1" applyFill="1" applyBorder="1" applyAlignment="1">
      <alignment horizontal="center" vertical="center" wrapText="1"/>
    </xf>
    <xf numFmtId="4" fontId="23" fillId="33" borderId="13" xfId="0" applyNumberFormat="1" applyFont="1" applyFill="1" applyBorder="1" applyAlignment="1">
      <alignment horizontal="right" vertical="center" wrapText="1"/>
    </xf>
    <xf numFmtId="49" fontId="23" fillId="33" borderId="13" xfId="0" applyNumberFormat="1" applyFont="1" applyFill="1" applyBorder="1" applyAlignment="1">
      <alignment horizontal="center" vertical="center" wrapText="1"/>
    </xf>
    <xf numFmtId="0" fontId="23" fillId="30" borderId="13" xfId="0" applyFont="1" applyFill="1" applyBorder="1" applyAlignment="1">
      <alignment vertical="center" wrapText="1"/>
    </xf>
    <xf numFmtId="49" fontId="23" fillId="30" borderId="18" xfId="0" applyNumberFormat="1" applyFont="1" applyFill="1" applyBorder="1" applyAlignment="1">
      <alignment horizontal="center" vertical="center" wrapText="1"/>
    </xf>
    <xf numFmtId="49" fontId="23" fillId="30" borderId="12" xfId="0" applyNumberFormat="1" applyFont="1" applyFill="1" applyBorder="1" applyAlignment="1">
      <alignment horizontal="center" vertical="center" wrapText="1"/>
    </xf>
    <xf numFmtId="49" fontId="23" fillId="30" borderId="18" xfId="0" applyNumberFormat="1" applyFont="1" applyFill="1" applyBorder="1" applyAlignment="1">
      <alignment horizontal="left" vertical="center" wrapText="1"/>
    </xf>
    <xf numFmtId="4" fontId="23" fillId="30" borderId="13" xfId="0" applyNumberFormat="1" applyFont="1" applyFill="1" applyBorder="1" applyAlignment="1">
      <alignment horizontal="right" vertical="center" wrapText="1"/>
    </xf>
    <xf numFmtId="0" fontId="26" fillId="33" borderId="13" xfId="0" applyFont="1" applyFill="1" applyBorder="1" applyAlignment="1">
      <alignment vertical="center" wrapText="1"/>
    </xf>
    <xf numFmtId="49" fontId="26" fillId="33" borderId="11" xfId="0" applyNumberFormat="1" applyFont="1" applyFill="1" applyBorder="1" applyAlignment="1">
      <alignment horizontal="center" vertical="center" wrapText="1"/>
    </xf>
    <xf numFmtId="49" fontId="26" fillId="33" borderId="22" xfId="0" applyNumberFormat="1" applyFont="1" applyFill="1" applyBorder="1" applyAlignment="1">
      <alignment horizontal="center" vertical="center" wrapText="1"/>
    </xf>
    <xf numFmtId="49" fontId="23" fillId="33" borderId="19" xfId="0" applyNumberFormat="1" applyFont="1" applyFill="1" applyBorder="1" applyAlignment="1">
      <alignment horizontal="center" vertical="center" wrapText="1"/>
    </xf>
    <xf numFmtId="49" fontId="26" fillId="33" borderId="13" xfId="0" applyNumberFormat="1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vertical="center" wrapText="1"/>
    </xf>
    <xf numFmtId="49" fontId="23" fillId="33" borderId="18" xfId="48" applyNumberFormat="1" applyFont="1" applyFill="1" applyBorder="1" applyAlignment="1">
      <alignment horizontal="center" vertical="center" wrapText="1"/>
    </xf>
    <xf numFmtId="49" fontId="23" fillId="33" borderId="13" xfId="48" applyNumberFormat="1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left" vertical="center" wrapText="1"/>
    </xf>
    <xf numFmtId="49" fontId="26" fillId="33" borderId="18" xfId="0" applyNumberFormat="1" applyFont="1" applyFill="1" applyBorder="1" applyAlignment="1">
      <alignment horizontal="center" vertical="center" wrapText="1"/>
    </xf>
    <xf numFmtId="4" fontId="26" fillId="33" borderId="13" xfId="0" applyNumberFormat="1" applyFont="1" applyFill="1" applyBorder="1" applyAlignment="1">
      <alignment horizontal="right" vertical="center" wrapText="1"/>
    </xf>
    <xf numFmtId="49" fontId="26" fillId="43" borderId="18" xfId="55" applyNumberFormat="1" applyFont="1" applyFill="1" applyBorder="1" applyAlignment="1">
      <alignment horizontal="center" vertical="center" wrapText="1"/>
    </xf>
    <xf numFmtId="49" fontId="26" fillId="43" borderId="12" xfId="55" applyNumberFormat="1" applyFont="1" applyFill="1" applyBorder="1" applyAlignment="1">
      <alignment horizontal="center" vertical="center" wrapText="1"/>
    </xf>
    <xf numFmtId="49" fontId="23" fillId="43" borderId="18" xfId="0" applyNumberFormat="1" applyFont="1" applyFill="1" applyBorder="1" applyAlignment="1">
      <alignment horizontal="center" vertical="center" wrapText="1"/>
    </xf>
    <xf numFmtId="49" fontId="23" fillId="43" borderId="12" xfId="0" applyNumberFormat="1" applyFont="1" applyFill="1" applyBorder="1" applyAlignment="1">
      <alignment horizontal="center" vertical="center" wrapText="1"/>
    </xf>
    <xf numFmtId="49" fontId="23" fillId="43" borderId="13" xfId="0" applyNumberFormat="1" applyFont="1" applyFill="1" applyBorder="1" applyAlignment="1">
      <alignment horizontal="center" vertical="center" wrapText="1"/>
    </xf>
    <xf numFmtId="49" fontId="26" fillId="44" borderId="18" xfId="0" applyNumberFormat="1" applyFont="1" applyFill="1" applyBorder="1" applyAlignment="1">
      <alignment horizontal="center" vertical="center" wrapText="1"/>
    </xf>
    <xf numFmtId="49" fontId="23" fillId="44" borderId="13" xfId="0" applyNumberFormat="1" applyFont="1" applyFill="1" applyBorder="1" applyAlignment="1">
      <alignment horizontal="center" vertical="center" wrapText="1"/>
    </xf>
    <xf numFmtId="49" fontId="26" fillId="44" borderId="12" xfId="0" applyNumberFormat="1" applyFont="1" applyFill="1" applyBorder="1" applyAlignment="1">
      <alignment horizontal="center" vertical="center" wrapText="1"/>
    </xf>
    <xf numFmtId="49" fontId="23" fillId="44" borderId="35" xfId="0" applyNumberFormat="1" applyFont="1" applyFill="1" applyBorder="1" applyAlignment="1">
      <alignment horizontal="center" vertical="center" wrapText="1"/>
    </xf>
    <xf numFmtId="49" fontId="23" fillId="44" borderId="21" xfId="0" applyNumberFormat="1" applyFont="1" applyFill="1" applyBorder="1" applyAlignment="1">
      <alignment horizontal="center" vertical="center" wrapText="1"/>
    </xf>
    <xf numFmtId="49" fontId="24" fillId="45" borderId="18" xfId="55" applyNumberFormat="1" applyFont="1" applyFill="1" applyBorder="1" applyAlignment="1">
      <alignment horizontal="center" vertical="center" wrapText="1"/>
    </xf>
    <xf numFmtId="49" fontId="24" fillId="45" borderId="12" xfId="55" applyNumberFormat="1" applyFont="1" applyFill="1" applyBorder="1" applyAlignment="1">
      <alignment horizontal="center" vertical="center" wrapText="1"/>
    </xf>
    <xf numFmtId="0" fontId="22" fillId="45" borderId="13" xfId="0" applyFont="1" applyFill="1" applyBorder="1" applyAlignment="1">
      <alignment vertical="center" wrapText="1"/>
    </xf>
    <xf numFmtId="49" fontId="22" fillId="46" borderId="18" xfId="0" applyNumberFormat="1" applyFont="1" applyFill="1" applyBorder="1" applyAlignment="1">
      <alignment horizontal="left" vertical="center" wrapText="1"/>
    </xf>
    <xf numFmtId="4" fontId="22" fillId="46" borderId="13" xfId="0" applyNumberFormat="1" applyFont="1" applyFill="1" applyBorder="1" applyAlignment="1">
      <alignment horizontal="right" vertical="center" wrapText="1"/>
    </xf>
    <xf numFmtId="49" fontId="22" fillId="45" borderId="26" xfId="0" applyNumberFormat="1" applyFont="1" applyFill="1" applyBorder="1" applyAlignment="1">
      <alignment horizontal="center" vertical="center" wrapText="1"/>
    </xf>
    <xf numFmtId="49" fontId="22" fillId="45" borderId="20" xfId="0" applyNumberFormat="1" applyFont="1" applyFill="1" applyBorder="1" applyAlignment="1">
      <alignment horizontal="center" vertical="center" wrapText="1"/>
    </xf>
    <xf numFmtId="49" fontId="22" fillId="46" borderId="12" xfId="0" applyNumberFormat="1" applyFont="1" applyFill="1" applyBorder="1" applyAlignment="1">
      <alignment horizontal="right" vertical="center" wrapText="1"/>
    </xf>
    <xf numFmtId="49" fontId="22" fillId="46" borderId="33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/>
    </xf>
    <xf numFmtId="49" fontId="22" fillId="0" borderId="37" xfId="0" applyNumberFormat="1" applyFont="1" applyFill="1" applyBorder="1" applyAlignment="1">
      <alignment horizontal="center" vertical="center" wrapText="1"/>
    </xf>
    <xf numFmtId="49" fontId="22" fillId="0" borderId="38" xfId="0" applyNumberFormat="1" applyFont="1" applyFill="1" applyBorder="1" applyAlignment="1">
      <alignment horizontal="center" vertical="center" wrapText="1"/>
    </xf>
    <xf numFmtId="49" fontId="22" fillId="0" borderId="39" xfId="0" applyNumberFormat="1" applyFont="1" applyFill="1" applyBorder="1" applyAlignment="1">
      <alignment horizontal="center" vertical="center" wrapText="1"/>
    </xf>
    <xf numFmtId="0" fontId="23" fillId="47" borderId="13" xfId="0" applyFont="1" applyFill="1" applyBorder="1" applyAlignment="1">
      <alignment vertical="center" wrapText="1"/>
    </xf>
    <xf numFmtId="49" fontId="23" fillId="47" borderId="13" xfId="0" applyNumberFormat="1" applyFont="1" applyFill="1" applyBorder="1" applyAlignment="1">
      <alignment horizontal="center" vertical="center"/>
    </xf>
    <xf numFmtId="49" fontId="23" fillId="47" borderId="12" xfId="0" applyNumberFormat="1" applyFont="1" applyFill="1" applyBorder="1" applyAlignment="1">
      <alignment horizontal="center" vertical="center"/>
    </xf>
    <xf numFmtId="49" fontId="23" fillId="27" borderId="13" xfId="0" applyNumberFormat="1" applyFont="1" applyFill="1" applyBorder="1" applyAlignment="1">
      <alignment horizontal="center" vertical="center" wrapText="1"/>
    </xf>
    <xf numFmtId="49" fontId="23" fillId="47" borderId="12" xfId="0" applyNumberFormat="1" applyFont="1" applyFill="1" applyBorder="1" applyAlignment="1">
      <alignment vertical="center"/>
    </xf>
    <xf numFmtId="49" fontId="23" fillId="47" borderId="13" xfId="0" applyNumberFormat="1" applyFont="1" applyFill="1" applyBorder="1" applyAlignment="1">
      <alignment vertical="center"/>
    </xf>
    <xf numFmtId="4" fontId="23" fillId="47" borderId="18" xfId="0" applyNumberFormat="1" applyFont="1" applyFill="1" applyBorder="1" applyAlignment="1">
      <alignment horizontal="right" vertical="center"/>
    </xf>
    <xf numFmtId="4" fontId="28" fillId="0" borderId="0" xfId="55" applyNumberFormat="1" applyFont="1" applyFill="1" applyAlignment="1">
      <alignment vertical="center" wrapText="1"/>
    </xf>
    <xf numFmtId="4" fontId="0" fillId="0" borderId="0" xfId="0" applyNumberFormat="1" applyFill="1" applyAlignment="1">
      <alignment wrapText="1"/>
    </xf>
    <xf numFmtId="165" fontId="35" fillId="0" borderId="0" xfId="0" applyNumberFormat="1" applyFont="1" applyBorder="1" applyAlignment="1">
      <alignment horizontal="center" vertical="center"/>
    </xf>
    <xf numFmtId="4" fontId="30" fillId="0" borderId="0" xfId="44" applyNumberFormat="1" applyFont="1" applyAlignment="1">
      <alignment horizontal="right" vertical="center"/>
    </xf>
    <xf numFmtId="4" fontId="31" fillId="25" borderId="13" xfId="47" applyNumberFormat="1" applyFont="1" applyFill="1" applyBorder="1" applyAlignment="1">
      <alignment horizontal="right" vertical="center"/>
    </xf>
    <xf numFmtId="4" fontId="31" fillId="25" borderId="13" xfId="47" applyNumberFormat="1" applyFont="1" applyFill="1" applyBorder="1" applyAlignment="1">
      <alignment vertical="center"/>
    </xf>
    <xf numFmtId="4" fontId="31" fillId="0" borderId="13" xfId="47" applyNumberFormat="1" applyFont="1" applyFill="1" applyBorder="1" applyAlignment="1">
      <alignment vertical="center"/>
    </xf>
    <xf numFmtId="4" fontId="31" fillId="42" borderId="13" xfId="47" applyNumberFormat="1" applyFont="1" applyFill="1" applyBorder="1" applyAlignment="1">
      <alignment horizontal="right" vertical="center"/>
    </xf>
    <xf numFmtId="49" fontId="31" fillId="0" borderId="0" xfId="0" applyNumberFormat="1" applyFont="1" applyFill="1" applyBorder="1" applyAlignment="1">
      <alignment horizontal="right" vertical="center" wrapText="1"/>
    </xf>
    <xf numFmtId="4" fontId="56" fillId="0" borderId="13" xfId="0" applyNumberFormat="1" applyFont="1" applyFill="1" applyBorder="1" applyAlignment="1">
      <alignment horizontal="right" vertical="center" wrapText="1"/>
    </xf>
    <xf numFmtId="0" fontId="22" fillId="30" borderId="13" xfId="0" applyFont="1" applyFill="1" applyBorder="1" applyAlignment="1">
      <alignment horizontal="left" vertical="center" wrapText="1"/>
    </xf>
    <xf numFmtId="49" fontId="22" fillId="30" borderId="18" xfId="0" applyNumberFormat="1" applyFont="1" applyFill="1" applyBorder="1" applyAlignment="1">
      <alignment horizontal="center" vertical="center" wrapText="1"/>
    </xf>
    <xf numFmtId="49" fontId="22" fillId="30" borderId="13" xfId="0" applyNumberFormat="1" applyFont="1" applyFill="1" applyBorder="1" applyAlignment="1">
      <alignment horizontal="center" vertical="center" wrapText="1"/>
    </xf>
    <xf numFmtId="49" fontId="22" fillId="33" borderId="12" xfId="0" applyNumberFormat="1" applyFont="1" applyFill="1" applyBorder="1" applyAlignment="1">
      <alignment horizontal="right" vertical="center" wrapText="1"/>
    </xf>
    <xf numFmtId="4" fontId="22" fillId="30" borderId="13" xfId="0" applyNumberFormat="1" applyFont="1" applyFill="1" applyBorder="1" applyAlignment="1">
      <alignment horizontal="right" vertical="center" wrapText="1"/>
    </xf>
    <xf numFmtId="4" fontId="34" fillId="0" borderId="13" xfId="47" applyNumberFormat="1" applyFont="1" applyFill="1" applyBorder="1" applyAlignment="1">
      <alignment vertical="center"/>
    </xf>
    <xf numFmtId="4" fontId="31" fillId="0" borderId="0" xfId="44" applyNumberFormat="1" applyFont="1" applyAlignment="1">
      <alignment vertical="center"/>
    </xf>
    <xf numFmtId="4" fontId="24" fillId="0" borderId="13" xfId="0" applyNumberFormat="1" applyFont="1" applyFill="1" applyBorder="1" applyAlignment="1">
      <alignment vertical="center" wrapText="1"/>
    </xf>
    <xf numFmtId="4" fontId="24" fillId="0" borderId="13" xfId="0" applyNumberFormat="1" applyFont="1" applyBorder="1" applyAlignment="1">
      <alignment vertical="center" wrapText="1"/>
    </xf>
    <xf numFmtId="49" fontId="23" fillId="38" borderId="36" xfId="0" applyNumberFormat="1" applyFont="1" applyFill="1" applyBorder="1" applyAlignment="1">
      <alignment horizontal="center" vertical="center" wrapText="1"/>
    </xf>
    <xf numFmtId="49" fontId="23" fillId="37" borderId="36" xfId="0" applyNumberFormat="1" applyFont="1" applyFill="1" applyBorder="1" applyAlignment="1">
      <alignment horizontal="center" vertical="center" wrapText="1"/>
    </xf>
    <xf numFmtId="49" fontId="23" fillId="33" borderId="33" xfId="0" applyNumberFormat="1" applyFont="1" applyFill="1" applyBorder="1" applyAlignment="1">
      <alignment horizontal="center" vertical="center" wrapText="1"/>
    </xf>
    <xf numFmtId="49" fontId="23" fillId="30" borderId="33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6" fillId="37" borderId="33" xfId="0" applyNumberFormat="1" applyFont="1" applyFill="1" applyBorder="1" applyAlignment="1">
      <alignment horizontal="center" vertical="center" wrapText="1"/>
    </xf>
    <xf numFmtId="49" fontId="23" fillId="33" borderId="0" xfId="0" applyNumberFormat="1" applyFont="1" applyFill="1" applyBorder="1" applyAlignment="1">
      <alignment horizontal="center" vertical="center" wrapText="1"/>
    </xf>
    <xf numFmtId="49" fontId="23" fillId="38" borderId="17" xfId="0" applyNumberFormat="1" applyFont="1" applyFill="1" applyBorder="1" applyAlignment="1">
      <alignment horizontal="right" vertical="center" wrapText="1"/>
    </xf>
    <xf numFmtId="49" fontId="22" fillId="0" borderId="0" xfId="0" applyNumberFormat="1" applyFont="1" applyFill="1" applyAlignment="1">
      <alignment horizontal="right"/>
    </xf>
    <xf numFmtId="0" fontId="23" fillId="27" borderId="33" xfId="0" applyFont="1" applyFill="1" applyBorder="1" applyAlignment="1">
      <alignment horizontal="right" vertical="top" wrapText="1"/>
    </xf>
    <xf numFmtId="0" fontId="23" fillId="27" borderId="13" xfId="0" applyFont="1" applyFill="1" applyBorder="1" applyAlignment="1">
      <alignment horizontal="center" vertical="top" wrapText="1"/>
    </xf>
    <xf numFmtId="49" fontId="23" fillId="0" borderId="15" xfId="0" applyNumberFormat="1" applyFont="1" applyFill="1" applyBorder="1" applyAlignment="1">
      <alignment horizontal="center" vertical="top" wrapText="1"/>
    </xf>
    <xf numFmtId="49" fontId="23" fillId="27" borderId="16" xfId="0" applyNumberFormat="1" applyFont="1" applyFill="1" applyBorder="1" applyAlignment="1">
      <alignment horizontal="center" vertical="top" wrapText="1"/>
    </xf>
    <xf numFmtId="0" fontId="23" fillId="27" borderId="12" xfId="0" applyFont="1" applyFill="1" applyBorder="1" applyAlignment="1">
      <alignment horizontal="right" vertical="top" wrapText="1"/>
    </xf>
    <xf numFmtId="49" fontId="23" fillId="27" borderId="17" xfId="0" applyNumberFormat="1" applyFont="1" applyFill="1" applyBorder="1" applyAlignment="1">
      <alignment horizontal="center" vertical="top" wrapText="1"/>
    </xf>
    <xf numFmtId="165" fontId="23" fillId="27" borderId="15" xfId="0" applyNumberFormat="1" applyFont="1" applyFill="1" applyBorder="1" applyAlignment="1">
      <alignment horizontal="center" vertical="top" wrapText="1"/>
    </xf>
    <xf numFmtId="49" fontId="23" fillId="27" borderId="18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horizontal="right" vertical="center"/>
    </xf>
    <xf numFmtId="0" fontId="23" fillId="27" borderId="18" xfId="0" applyFont="1" applyFill="1" applyBorder="1" applyAlignment="1">
      <alignment horizontal="right" vertical="top" wrapText="1"/>
    </xf>
    <xf numFmtId="0" fontId="23" fillId="27" borderId="33" xfId="0" applyFont="1" applyFill="1" applyBorder="1" applyAlignment="1">
      <alignment horizontal="right" vertical="center" wrapText="1"/>
    </xf>
    <xf numFmtId="165" fontId="35" fillId="0" borderId="0" xfId="0" applyNumberFormat="1" applyFont="1" applyBorder="1" applyAlignment="1">
      <alignment horizontal="right" vertical="center"/>
    </xf>
    <xf numFmtId="49" fontId="22" fillId="0" borderId="16" xfId="0" applyNumberFormat="1" applyFont="1" applyFill="1" applyBorder="1" applyAlignment="1">
      <alignment horizontal="right" vertical="center" wrapText="1"/>
    </xf>
    <xf numFmtId="0" fontId="62" fillId="0" borderId="0" xfId="38"/>
    <xf numFmtId="0" fontId="22" fillId="0" borderId="13" xfId="38" applyFont="1" applyFill="1" applyBorder="1" applyAlignment="1">
      <alignment horizontal="center" vertical="center" wrapText="1"/>
    </xf>
    <xf numFmtId="0" fontId="22" fillId="0" borderId="13" xfId="38" applyFont="1" applyBorder="1" applyAlignment="1">
      <alignment horizontal="center" vertical="center"/>
    </xf>
    <xf numFmtId="0" fontId="22" fillId="0" borderId="13" xfId="38" applyFont="1" applyBorder="1" applyAlignment="1">
      <alignment horizontal="center" vertical="center" wrapText="1"/>
    </xf>
    <xf numFmtId="4" fontId="22" fillId="0" borderId="13" xfId="38" applyNumberFormat="1" applyFont="1" applyBorder="1" applyAlignment="1">
      <alignment horizontal="center" vertical="center" wrapText="1"/>
    </xf>
    <xf numFmtId="0" fontId="57" fillId="29" borderId="13" xfId="38" applyFont="1" applyFill="1" applyBorder="1" applyAlignment="1">
      <alignment horizontal="center" vertical="center" wrapText="1"/>
    </xf>
    <xf numFmtId="0" fontId="57" fillId="40" borderId="13" xfId="38" applyFont="1" applyFill="1" applyBorder="1" applyAlignment="1">
      <alignment horizontal="center" vertical="center" wrapText="1"/>
    </xf>
    <xf numFmtId="0" fontId="58" fillId="0" borderId="0" xfId="38" applyFont="1"/>
    <xf numFmtId="0" fontId="57" fillId="49" borderId="13" xfId="38" applyFont="1" applyFill="1" applyBorder="1" applyAlignment="1">
      <alignment horizontal="center" vertical="center" wrapText="1"/>
    </xf>
    <xf numFmtId="0" fontId="57" fillId="49" borderId="13" xfId="38" applyFont="1" applyFill="1" applyBorder="1" applyAlignment="1">
      <alignment vertical="center" wrapText="1"/>
    </xf>
    <xf numFmtId="4" fontId="23" fillId="49" borderId="13" xfId="38" applyNumberFormat="1" applyFont="1" applyFill="1" applyBorder="1" applyAlignment="1">
      <alignment vertical="center"/>
    </xf>
    <xf numFmtId="0" fontId="59" fillId="50" borderId="13" xfId="38" applyFont="1" applyFill="1" applyBorder="1" applyAlignment="1">
      <alignment horizontal="center" vertical="center" wrapText="1"/>
    </xf>
    <xf numFmtId="0" fontId="59" fillId="50" borderId="12" xfId="38" applyFont="1" applyFill="1" applyBorder="1" applyAlignment="1">
      <alignment vertical="center" wrapText="1"/>
    </xf>
    <xf numFmtId="4" fontId="22" fillId="50" borderId="13" xfId="38" applyNumberFormat="1" applyFont="1" applyFill="1" applyBorder="1" applyAlignment="1">
      <alignment vertical="center"/>
    </xf>
    <xf numFmtId="0" fontId="59" fillId="29" borderId="13" xfId="38" applyFont="1" applyFill="1" applyBorder="1" applyAlignment="1">
      <alignment horizontal="center" vertical="center" wrapText="1"/>
    </xf>
    <xf numFmtId="0" fontId="59" fillId="29" borderId="12" xfId="38" applyFont="1" applyFill="1" applyBorder="1" applyAlignment="1">
      <alignment vertical="center" wrapText="1"/>
    </xf>
    <xf numFmtId="4" fontId="22" fillId="0" borderId="13" xfId="38" applyNumberFormat="1" applyFont="1" applyFill="1" applyBorder="1" applyAlignment="1">
      <alignment vertical="center"/>
    </xf>
    <xf numFmtId="0" fontId="57" fillId="49" borderId="12" xfId="38" applyFont="1" applyFill="1" applyBorder="1" applyAlignment="1">
      <alignment vertical="center" wrapText="1"/>
    </xf>
    <xf numFmtId="4" fontId="22" fillId="29" borderId="13" xfId="38" applyNumberFormat="1" applyFont="1" applyFill="1" applyBorder="1" applyAlignment="1">
      <alignment vertical="center"/>
    </xf>
    <xf numFmtId="0" fontId="59" fillId="24" borderId="13" xfId="38" applyFont="1" applyFill="1" applyBorder="1" applyAlignment="1">
      <alignment horizontal="center" vertical="center" wrapText="1"/>
    </xf>
    <xf numFmtId="4" fontId="22" fillId="0" borderId="13" xfId="38" applyNumberFormat="1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49" fontId="23" fillId="27" borderId="18" xfId="0" applyNumberFormat="1" applyFont="1" applyFill="1" applyBorder="1" applyAlignment="1">
      <alignment horizontal="left" vertical="center" wrapText="1"/>
    </xf>
    <xf numFmtId="49" fontId="23" fillId="38" borderId="17" xfId="0" applyNumberFormat="1" applyFont="1" applyFill="1" applyBorder="1" applyAlignment="1">
      <alignment horizontal="left" vertical="center" wrapText="1"/>
    </xf>
    <xf numFmtId="49" fontId="23" fillId="47" borderId="33" xfId="0" applyNumberFormat="1" applyFont="1" applyFill="1" applyBorder="1" applyAlignment="1">
      <alignment horizontal="left" vertical="center"/>
    </xf>
    <xf numFmtId="49" fontId="23" fillId="37" borderId="17" xfId="0" applyNumberFormat="1" applyFont="1" applyFill="1" applyBorder="1" applyAlignment="1">
      <alignment horizontal="left" vertical="center" wrapText="1"/>
    </xf>
    <xf numFmtId="49" fontId="23" fillId="33" borderId="18" xfId="0" applyNumberFormat="1" applyFont="1" applyFill="1" applyBorder="1" applyAlignment="1">
      <alignment horizontal="left" vertical="center" wrapText="1"/>
    </xf>
    <xf numFmtId="49" fontId="22" fillId="26" borderId="11" xfId="0" applyNumberFormat="1" applyFont="1" applyFill="1" applyBorder="1" applyAlignment="1">
      <alignment horizontal="left" vertical="center" wrapText="1"/>
    </xf>
    <xf numFmtId="49" fontId="22" fillId="0" borderId="11" xfId="0" applyNumberFormat="1" applyFont="1" applyFill="1" applyBorder="1" applyAlignment="1">
      <alignment horizontal="left" vertical="center" wrapText="1"/>
    </xf>
    <xf numFmtId="49" fontId="24" fillId="26" borderId="11" xfId="0" applyNumberFormat="1" applyFont="1" applyFill="1" applyBorder="1" applyAlignment="1">
      <alignment horizontal="left" vertical="center" wrapText="1"/>
    </xf>
    <xf numFmtId="49" fontId="22" fillId="26" borderId="36" xfId="0" applyNumberFormat="1" applyFont="1" applyFill="1" applyBorder="1" applyAlignment="1">
      <alignment horizontal="left" vertical="center" wrapText="1"/>
    </xf>
    <xf numFmtId="49" fontId="23" fillId="33" borderId="17" xfId="0" applyNumberFormat="1" applyFont="1" applyFill="1" applyBorder="1" applyAlignment="1">
      <alignment horizontal="left" vertical="center" wrapText="1"/>
    </xf>
    <xf numFmtId="49" fontId="26" fillId="37" borderId="18" xfId="0" applyNumberFormat="1" applyFont="1" applyFill="1" applyBorder="1" applyAlignment="1">
      <alignment horizontal="left" vertical="center" wrapText="1"/>
    </xf>
    <xf numFmtId="49" fontId="23" fillId="33" borderId="24" xfId="0" applyNumberFormat="1" applyFont="1" applyFill="1" applyBorder="1" applyAlignment="1">
      <alignment horizontal="left" vertical="center" wrapText="1"/>
    </xf>
    <xf numFmtId="49" fontId="22" fillId="33" borderId="18" xfId="0" applyNumberFormat="1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/>
    </xf>
    <xf numFmtId="0" fontId="35" fillId="0" borderId="0" xfId="0" applyFont="1" applyBorder="1" applyAlignment="1">
      <alignment horizontal="center" vertical="center"/>
    </xf>
    <xf numFmtId="49" fontId="23" fillId="27" borderId="33" xfId="0" applyNumberFormat="1" applyFont="1" applyFill="1" applyBorder="1" applyAlignment="1">
      <alignment horizontal="center" vertical="center" wrapText="1"/>
    </xf>
    <xf numFmtId="49" fontId="23" fillId="47" borderId="33" xfId="0" applyNumberFormat="1" applyFont="1" applyFill="1" applyBorder="1" applyAlignment="1">
      <alignment horizontal="center" vertical="center"/>
    </xf>
    <xf numFmtId="49" fontId="22" fillId="26" borderId="34" xfId="0" applyNumberFormat="1" applyFont="1" applyFill="1" applyBorder="1" applyAlignment="1">
      <alignment horizontal="center" vertical="center" wrapText="1"/>
    </xf>
    <xf numFmtId="49" fontId="24" fillId="26" borderId="34" xfId="0" applyNumberFormat="1" applyFont="1" applyFill="1" applyBorder="1" applyAlignment="1">
      <alignment horizontal="center" vertical="center" wrapText="1"/>
    </xf>
    <xf numFmtId="49" fontId="22" fillId="26" borderId="36" xfId="0" applyNumberFormat="1" applyFont="1" applyFill="1" applyBorder="1" applyAlignment="1">
      <alignment horizontal="center" vertical="center" wrapText="1"/>
    </xf>
    <xf numFmtId="49" fontId="22" fillId="26" borderId="33" xfId="0" applyNumberFormat="1" applyFont="1" applyFill="1" applyBorder="1" applyAlignment="1">
      <alignment horizontal="center" vertical="center" wrapText="1"/>
    </xf>
    <xf numFmtId="49" fontId="22" fillId="27" borderId="36" xfId="0" applyNumberFormat="1" applyFont="1" applyFill="1" applyBorder="1" applyAlignment="1">
      <alignment horizontal="center" vertical="center" wrapText="1"/>
    </xf>
    <xf numFmtId="49" fontId="22" fillId="27" borderId="33" xfId="0" applyNumberFormat="1" applyFont="1" applyFill="1" applyBorder="1" applyAlignment="1">
      <alignment horizontal="center" vertical="center" wrapText="1"/>
    </xf>
    <xf numFmtId="49" fontId="22" fillId="33" borderId="33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26" borderId="16" xfId="0" applyNumberFormat="1" applyFont="1" applyFill="1" applyBorder="1" applyAlignment="1">
      <alignment horizontal="right" vertical="center" wrapText="1"/>
    </xf>
    <xf numFmtId="49" fontId="22" fillId="26" borderId="36" xfId="0" applyNumberFormat="1" applyFont="1" applyFill="1" applyBorder="1" applyAlignment="1">
      <alignment horizontal="center" vertical="center" wrapText="1"/>
    </xf>
    <xf numFmtId="49" fontId="22" fillId="26" borderId="17" xfId="0" applyNumberFormat="1" applyFont="1" applyFill="1" applyBorder="1" applyAlignment="1">
      <alignment horizontal="left" vertical="center" wrapText="1"/>
    </xf>
    <xf numFmtId="49" fontId="22" fillId="26" borderId="40" xfId="0" applyNumberFormat="1" applyFont="1" applyFill="1" applyBorder="1" applyAlignment="1">
      <alignment horizontal="right" vertical="center" wrapText="1"/>
    </xf>
    <xf numFmtId="49" fontId="22" fillId="26" borderId="33" xfId="0" applyNumberFormat="1" applyFont="1" applyFill="1" applyBorder="1" applyAlignment="1">
      <alignment horizontal="center" vertical="center" wrapText="1"/>
    </xf>
    <xf numFmtId="49" fontId="22" fillId="26" borderId="18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4" fontId="22" fillId="0" borderId="12" xfId="38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3" fillId="27" borderId="33" xfId="0" applyFont="1" applyFill="1" applyBorder="1" applyAlignment="1">
      <alignment horizontal="center" vertical="top" wrapText="1"/>
    </xf>
    <xf numFmtId="49" fontId="22" fillId="0" borderId="36" xfId="0" applyNumberFormat="1" applyFont="1" applyFill="1" applyBorder="1" applyAlignment="1">
      <alignment horizontal="center" vertical="center" wrapText="1"/>
    </xf>
    <xf numFmtId="165" fontId="35" fillId="0" borderId="34" xfId="0" applyNumberFormat="1" applyFont="1" applyBorder="1" applyAlignment="1">
      <alignment horizontal="left" vertical="center"/>
    </xf>
    <xf numFmtId="0" fontId="23" fillId="27" borderId="17" xfId="0" applyFont="1" applyFill="1" applyBorder="1" applyAlignment="1">
      <alignment horizontal="left" vertical="top" wrapText="1"/>
    </xf>
    <xf numFmtId="49" fontId="22" fillId="0" borderId="17" xfId="0" applyNumberFormat="1" applyFont="1" applyFill="1" applyBorder="1" applyAlignment="1">
      <alignment horizontal="left" vertical="center" wrapText="1"/>
    </xf>
    <xf numFmtId="49" fontId="22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30" fillId="0" borderId="0" xfId="0" applyFont="1" applyFill="1" applyAlignment="1">
      <alignment horizontal="center" vertical="center" wrapText="1"/>
    </xf>
    <xf numFmtId="0" fontId="49" fillId="0" borderId="0" xfId="0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5" fontId="33" fillId="0" borderId="34" xfId="0" applyNumberFormat="1" applyFont="1" applyBorder="1" applyAlignment="1">
      <alignment horizontal="right" vertical="center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right" vertical="center" wrapText="1"/>
    </xf>
    <xf numFmtId="0" fontId="23" fillId="0" borderId="17" xfId="0" applyFont="1" applyFill="1" applyBorder="1" applyAlignment="1">
      <alignment horizontal="center" vertical="center" wrapText="1"/>
    </xf>
    <xf numFmtId="49" fontId="23" fillId="0" borderId="16" xfId="0" applyNumberFormat="1" applyFont="1" applyFill="1" applyBorder="1" applyAlignment="1">
      <alignment horizontal="center" vertical="center" wrapText="1"/>
    </xf>
    <xf numFmtId="165" fontId="23" fillId="0" borderId="15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top" wrapText="1"/>
    </xf>
    <xf numFmtId="49" fontId="52" fillId="0" borderId="12" xfId="0" applyNumberFormat="1" applyFont="1" applyFill="1" applyBorder="1" applyAlignment="1">
      <alignment horizontal="center" vertical="top" wrapText="1"/>
    </xf>
    <xf numFmtId="49" fontId="52" fillId="0" borderId="18" xfId="0" applyNumberFormat="1" applyFont="1" applyFill="1" applyBorder="1" applyAlignment="1">
      <alignment horizontal="center" vertical="top" wrapText="1"/>
    </xf>
    <xf numFmtId="49" fontId="52" fillId="0" borderId="13" xfId="0" applyNumberFormat="1" applyFont="1" applyFill="1" applyBorder="1" applyAlignment="1">
      <alignment horizontal="center" vertical="top" wrapText="1"/>
    </xf>
    <xf numFmtId="4" fontId="52" fillId="0" borderId="13" xfId="0" applyNumberFormat="1" applyFont="1" applyFill="1" applyBorder="1" applyAlignment="1">
      <alignment horizontal="right" vertical="center" wrapText="1"/>
    </xf>
    <xf numFmtId="2" fontId="22" fillId="48" borderId="12" xfId="55" applyNumberFormat="1" applyFont="1" applyFill="1" applyBorder="1" applyAlignment="1">
      <alignment horizontal="left" vertical="top" wrapText="1"/>
    </xf>
    <xf numFmtId="49" fontId="53" fillId="48" borderId="10" xfId="0" applyNumberFormat="1" applyFont="1" applyFill="1" applyBorder="1" applyAlignment="1">
      <alignment horizontal="center" vertical="top" wrapText="1"/>
    </xf>
    <xf numFmtId="49" fontId="53" fillId="48" borderId="11" xfId="0" applyNumberFormat="1" applyFont="1" applyFill="1" applyBorder="1" applyAlignment="1">
      <alignment horizontal="center" vertical="top" wrapText="1"/>
    </xf>
    <xf numFmtId="49" fontId="54" fillId="48" borderId="13" xfId="55" applyNumberFormat="1" applyFont="1" applyFill="1" applyBorder="1" applyAlignment="1">
      <alignment horizontal="center" vertical="top" wrapText="1"/>
    </xf>
    <xf numFmtId="49" fontId="54" fillId="48" borderId="12" xfId="55" applyNumberFormat="1" applyFont="1" applyFill="1" applyBorder="1" applyAlignment="1">
      <alignment horizontal="center" vertical="top" wrapText="1"/>
    </xf>
    <xf numFmtId="4" fontId="54" fillId="48" borderId="13" xfId="55" applyNumberFormat="1" applyFont="1" applyFill="1" applyBorder="1" applyAlignment="1">
      <alignment horizontal="right" vertical="center" wrapText="1"/>
    </xf>
    <xf numFmtId="2" fontId="24" fillId="0" borderId="12" xfId="55" applyNumberFormat="1" applyFont="1" applyFill="1" applyBorder="1" applyAlignment="1">
      <alignment horizontal="left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49" fontId="54" fillId="0" borderId="11" xfId="0" applyNumberFormat="1" applyFont="1" applyFill="1" applyBorder="1" applyAlignment="1">
      <alignment horizontal="center" vertical="top" wrapText="1"/>
    </xf>
    <xf numFmtId="49" fontId="54" fillId="0" borderId="13" xfId="55" applyNumberFormat="1" applyFont="1" applyFill="1" applyBorder="1" applyAlignment="1">
      <alignment horizontal="center" vertical="top" wrapText="1"/>
    </xf>
    <xf numFmtId="49" fontId="54" fillId="0" borderId="33" xfId="55" applyNumberFormat="1" applyFont="1" applyFill="1" applyBorder="1" applyAlignment="1">
      <alignment horizontal="center" vertical="top" wrapText="1"/>
    </xf>
    <xf numFmtId="4" fontId="54" fillId="0" borderId="13" xfId="55" applyNumberFormat="1" applyFont="1" applyFill="1" applyBorder="1" applyAlignment="1">
      <alignment horizontal="right" vertical="center" wrapText="1"/>
    </xf>
    <xf numFmtId="4" fontId="55" fillId="0" borderId="13" xfId="55" applyNumberFormat="1" applyFont="1" applyFill="1" applyBorder="1" applyAlignment="1">
      <alignment horizontal="right" vertical="center" wrapText="1"/>
    </xf>
    <xf numFmtId="0" fontId="22" fillId="48" borderId="12" xfId="0" applyFont="1" applyFill="1" applyBorder="1" applyAlignment="1">
      <alignment vertical="top" wrapText="1"/>
    </xf>
    <xf numFmtId="49" fontId="54" fillId="48" borderId="12" xfId="0" applyNumberFormat="1" applyFont="1" applyFill="1" applyBorder="1" applyAlignment="1">
      <alignment horizontal="center" vertical="top" wrapText="1"/>
    </xf>
    <xf numFmtId="49" fontId="54" fillId="48" borderId="18" xfId="0" applyNumberFormat="1" applyFont="1" applyFill="1" applyBorder="1" applyAlignment="1">
      <alignment horizontal="center" vertical="top" wrapText="1"/>
    </xf>
    <xf numFmtId="49" fontId="53" fillId="48" borderId="13" xfId="0" applyNumberFormat="1" applyFont="1" applyFill="1" applyBorder="1" applyAlignment="1">
      <alignment horizontal="center" vertical="top" wrapText="1"/>
    </xf>
    <xf numFmtId="49" fontId="53" fillId="48" borderId="18" xfId="0" applyNumberFormat="1" applyFont="1" applyFill="1" applyBorder="1" applyAlignment="1">
      <alignment horizontal="center" vertical="top" wrapText="1"/>
    </xf>
    <xf numFmtId="4" fontId="53" fillId="48" borderId="13" xfId="0" applyNumberFormat="1" applyFont="1" applyFill="1" applyBorder="1" applyAlignment="1">
      <alignment horizontal="right" vertical="center" wrapText="1"/>
    </xf>
    <xf numFmtId="0" fontId="22" fillId="0" borderId="12" xfId="0" applyFont="1" applyFill="1" applyBorder="1" applyAlignment="1">
      <alignment vertical="top" wrapText="1"/>
    </xf>
    <xf numFmtId="49" fontId="54" fillId="0" borderId="12" xfId="0" applyNumberFormat="1" applyFont="1" applyFill="1" applyBorder="1" applyAlignment="1">
      <alignment horizontal="center" vertical="top" wrapText="1"/>
    </xf>
    <xf numFmtId="49" fontId="54" fillId="0" borderId="18" xfId="0" applyNumberFormat="1" applyFont="1" applyFill="1" applyBorder="1" applyAlignment="1">
      <alignment horizontal="center" vertical="top" wrapText="1"/>
    </xf>
    <xf numFmtId="49" fontId="53" fillId="0" borderId="13" xfId="0" applyNumberFormat="1" applyFont="1" applyFill="1" applyBorder="1" applyAlignment="1">
      <alignment horizontal="center" vertical="top" wrapText="1"/>
    </xf>
    <xf numFmtId="49" fontId="53" fillId="0" borderId="18" xfId="0" applyNumberFormat="1" applyFont="1" applyFill="1" applyBorder="1" applyAlignment="1">
      <alignment horizontal="center" vertical="top" wrapText="1"/>
    </xf>
    <xf numFmtId="4" fontId="53" fillId="0" borderId="13" xfId="0" applyNumberFormat="1" applyFont="1" applyFill="1" applyBorder="1" applyAlignment="1">
      <alignment horizontal="right" vertical="center" wrapText="1"/>
    </xf>
    <xf numFmtId="165" fontId="22" fillId="0" borderId="0" xfId="0" applyNumberFormat="1" applyFont="1" applyFill="1" applyAlignment="1">
      <alignment horizontal="right"/>
    </xf>
    <xf numFmtId="49" fontId="22" fillId="0" borderId="22" xfId="0" applyNumberFormat="1" applyFont="1" applyFill="1" applyBorder="1" applyAlignment="1">
      <alignment horizontal="center" vertical="center" wrapText="1"/>
    </xf>
    <xf numFmtId="4" fontId="22" fillId="0" borderId="22" xfId="0" applyNumberFormat="1" applyFont="1" applyFill="1" applyBorder="1" applyAlignment="1">
      <alignment horizontal="right" vertical="center" wrapText="1"/>
    </xf>
    <xf numFmtId="49" fontId="22" fillId="27" borderId="33" xfId="0" applyNumberFormat="1" applyFont="1" applyFill="1" applyBorder="1" applyAlignment="1">
      <alignment horizontal="left" vertical="center" wrapText="1"/>
    </xf>
    <xf numFmtId="49" fontId="22" fillId="26" borderId="18" xfId="0" applyNumberFormat="1" applyFont="1" applyFill="1" applyBorder="1" applyAlignment="1">
      <alignment horizontal="center" vertical="center" wrapText="1"/>
    </xf>
    <xf numFmtId="49" fontId="22" fillId="26" borderId="13" xfId="0" applyNumberFormat="1" applyFont="1" applyFill="1" applyBorder="1" applyAlignment="1">
      <alignment horizontal="center" vertical="center" wrapText="1"/>
    </xf>
    <xf numFmtId="49" fontId="22" fillId="27" borderId="12" xfId="0" applyNumberFormat="1" applyFont="1" applyFill="1" applyBorder="1" applyAlignment="1">
      <alignment horizontal="right" vertical="center" wrapText="1"/>
    </xf>
    <xf numFmtId="49" fontId="22" fillId="27" borderId="33" xfId="0" applyNumberFormat="1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38" borderId="18" xfId="0" applyFont="1" applyFill="1" applyBorder="1" applyAlignment="1">
      <alignment vertical="center" wrapText="1"/>
    </xf>
    <xf numFmtId="0" fontId="34" fillId="0" borderId="0" xfId="48" applyFont="1" applyFill="1" applyAlignment="1">
      <alignment horizontal="right" vertical="top"/>
    </xf>
    <xf numFmtId="4" fontId="22" fillId="0" borderId="24" xfId="0" applyNumberFormat="1" applyFont="1" applyFill="1" applyBorder="1" applyAlignment="1">
      <alignment vertical="center" wrapText="1"/>
    </xf>
    <xf numFmtId="0" fontId="23" fillId="27" borderId="39" xfId="0" applyFont="1" applyFill="1" applyBorder="1" applyAlignment="1">
      <alignment horizontal="center" vertical="center" wrapText="1"/>
    </xf>
    <xf numFmtId="49" fontId="23" fillId="27" borderId="12" xfId="0" applyNumberFormat="1" applyFont="1" applyFill="1" applyBorder="1" applyAlignment="1">
      <alignment horizontal="center" vertical="center" wrapText="1"/>
    </xf>
    <xf numFmtId="4" fontId="23" fillId="27" borderId="13" xfId="0" applyNumberFormat="1" applyFont="1" applyFill="1" applyBorder="1" applyAlignment="1">
      <alignment horizontal="center" vertical="center" wrapText="1"/>
    </xf>
    <xf numFmtId="49" fontId="23" fillId="38" borderId="33" xfId="0" applyNumberFormat="1" applyFont="1" applyFill="1" applyBorder="1" applyAlignment="1">
      <alignment horizontal="center" vertical="center" wrapText="1"/>
    </xf>
    <xf numFmtId="49" fontId="23" fillId="38" borderId="18" xfId="0" applyNumberFormat="1" applyFont="1" applyFill="1" applyBorder="1" applyAlignment="1">
      <alignment horizontal="left" vertical="center" wrapText="1"/>
    </xf>
    <xf numFmtId="49" fontId="22" fillId="27" borderId="33" xfId="0" applyNumberFormat="1" applyFont="1" applyFill="1" applyBorder="1" applyAlignment="1">
      <alignment horizontal="left" vertical="center" wrapText="1"/>
    </xf>
    <xf numFmtId="49" fontId="22" fillId="27" borderId="16" xfId="0" applyNumberFormat="1" applyFont="1" applyFill="1" applyBorder="1" applyAlignment="1">
      <alignment horizontal="right" vertical="center" wrapText="1"/>
    </xf>
    <xf numFmtId="49" fontId="24" fillId="26" borderId="13" xfId="0" applyNumberFormat="1" applyFont="1" applyFill="1" applyBorder="1" applyAlignment="1">
      <alignment horizontal="center" vertical="center" wrapText="1"/>
    </xf>
    <xf numFmtId="49" fontId="24" fillId="26" borderId="35" xfId="0" applyNumberFormat="1" applyFont="1" applyFill="1" applyBorder="1" applyAlignment="1">
      <alignment horizontal="center" vertical="center" wrapText="1"/>
    </xf>
    <xf numFmtId="49" fontId="24" fillId="26" borderId="21" xfId="0" applyNumberFormat="1" applyFont="1" applyFill="1" applyBorder="1" applyAlignment="1">
      <alignment horizontal="center" vertical="center" wrapText="1"/>
    </xf>
    <xf numFmtId="49" fontId="24" fillId="27" borderId="16" xfId="0" applyNumberFormat="1" applyFont="1" applyFill="1" applyBorder="1" applyAlignment="1">
      <alignment horizontal="right" vertical="center" wrapText="1"/>
    </xf>
    <xf numFmtId="49" fontId="24" fillId="27" borderId="36" xfId="0" applyNumberFormat="1" applyFont="1" applyFill="1" applyBorder="1" applyAlignment="1">
      <alignment horizontal="center" vertical="center" wrapText="1"/>
    </xf>
    <xf numFmtId="49" fontId="24" fillId="27" borderId="36" xfId="0" applyNumberFormat="1" applyFont="1" applyFill="1" applyBorder="1" applyAlignment="1">
      <alignment horizontal="left" vertical="center" wrapText="1"/>
    </xf>
    <xf numFmtId="4" fontId="24" fillId="27" borderId="17" xfId="0" applyNumberFormat="1" applyFont="1" applyFill="1" applyBorder="1" applyAlignment="1">
      <alignment horizontal="right" vertical="center" wrapText="1"/>
    </xf>
    <xf numFmtId="49" fontId="22" fillId="26" borderId="35" xfId="0" applyNumberFormat="1" applyFont="1" applyFill="1" applyBorder="1" applyAlignment="1">
      <alignment horizontal="center" vertical="center" wrapText="1"/>
    </xf>
    <xf numFmtId="49" fontId="22" fillId="26" borderId="21" xfId="0" applyNumberFormat="1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left" vertical="center" wrapText="1"/>
    </xf>
    <xf numFmtId="49" fontId="22" fillId="0" borderId="41" xfId="0" applyNumberFormat="1" applyFont="1" applyFill="1" applyBorder="1" applyAlignment="1">
      <alignment horizontal="center" vertical="center" wrapText="1"/>
    </xf>
    <xf numFmtId="49" fontId="22" fillId="27" borderId="19" xfId="0" applyNumberFormat="1" applyFont="1" applyFill="1" applyBorder="1" applyAlignment="1">
      <alignment horizontal="right" vertical="center" wrapText="1"/>
    </xf>
    <xf numFmtId="49" fontId="22" fillId="27" borderId="0" xfId="0" applyNumberFormat="1" applyFont="1" applyFill="1" applyBorder="1" applyAlignment="1">
      <alignment horizontal="center" vertical="center" wrapText="1"/>
    </xf>
    <xf numFmtId="49" fontId="22" fillId="27" borderId="24" xfId="0" applyNumberFormat="1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right" vertical="center" wrapText="1"/>
    </xf>
    <xf numFmtId="0" fontId="38" fillId="0" borderId="16" xfId="44" applyFont="1" applyBorder="1" applyAlignment="1">
      <alignment horizontal="center" vertical="top" wrapText="1"/>
    </xf>
    <xf numFmtId="2" fontId="23" fillId="51" borderId="13" xfId="55" applyNumberFormat="1" applyFont="1" applyFill="1" applyBorder="1" applyAlignment="1">
      <alignment horizontal="left" vertical="center" wrapText="1"/>
    </xf>
    <xf numFmtId="49" fontId="26" fillId="51" borderId="18" xfId="55" applyNumberFormat="1" applyFont="1" applyFill="1" applyBorder="1" applyAlignment="1">
      <alignment horizontal="center" vertical="center" wrapText="1"/>
    </xf>
    <xf numFmtId="49" fontId="26" fillId="51" borderId="12" xfId="55" applyNumberFormat="1" applyFont="1" applyFill="1" applyBorder="1" applyAlignment="1">
      <alignment horizontal="center" vertical="center" wrapText="1"/>
    </xf>
    <xf numFmtId="49" fontId="23" fillId="51" borderId="12" xfId="0" applyNumberFormat="1" applyFont="1" applyFill="1" applyBorder="1" applyAlignment="1">
      <alignment horizontal="right" vertical="center" wrapText="1"/>
    </xf>
    <xf numFmtId="49" fontId="23" fillId="51" borderId="33" xfId="0" applyNumberFormat="1" applyFont="1" applyFill="1" applyBorder="1" applyAlignment="1">
      <alignment horizontal="center" vertical="center" wrapText="1"/>
    </xf>
    <xf numFmtId="49" fontId="23" fillId="51" borderId="18" xfId="0" applyNumberFormat="1" applyFont="1" applyFill="1" applyBorder="1" applyAlignment="1">
      <alignment horizontal="left" vertical="center" wrapText="1"/>
    </xf>
    <xf numFmtId="4" fontId="26" fillId="51" borderId="13" xfId="55" applyNumberFormat="1" applyFont="1" applyFill="1" applyBorder="1" applyAlignment="1">
      <alignment vertical="center" wrapText="1"/>
    </xf>
    <xf numFmtId="0" fontId="30" fillId="51" borderId="0" xfId="0" applyFont="1" applyFill="1" applyAlignment="1">
      <alignment vertical="center" wrapText="1"/>
    </xf>
    <xf numFmtId="49" fontId="23" fillId="51" borderId="10" xfId="0" applyNumberFormat="1" applyFont="1" applyFill="1" applyBorder="1" applyAlignment="1">
      <alignment horizontal="right" vertical="center" wrapText="1"/>
    </xf>
    <xf numFmtId="49" fontId="23" fillId="51" borderId="34" xfId="0" applyNumberFormat="1" applyFont="1" applyFill="1" applyBorder="1" applyAlignment="1">
      <alignment horizontal="center" vertical="center" wrapText="1"/>
    </xf>
    <xf numFmtId="49" fontId="23" fillId="51" borderId="11" xfId="0" applyNumberFormat="1" applyFont="1" applyFill="1" applyBorder="1" applyAlignment="1">
      <alignment horizontal="left" vertical="center" wrapText="1"/>
    </xf>
    <xf numFmtId="0" fontId="28" fillId="51" borderId="0" xfId="55" applyFont="1" applyFill="1" applyAlignment="1">
      <alignment vertical="center" wrapText="1"/>
    </xf>
    <xf numFmtId="0" fontId="23" fillId="51" borderId="13" xfId="0" applyFont="1" applyFill="1" applyBorder="1" applyAlignment="1">
      <alignment vertical="center" wrapText="1"/>
    </xf>
    <xf numFmtId="49" fontId="23" fillId="51" borderId="18" xfId="0" applyNumberFormat="1" applyFont="1" applyFill="1" applyBorder="1" applyAlignment="1">
      <alignment horizontal="center" vertical="center" wrapText="1"/>
    </xf>
    <xf numFmtId="49" fontId="23" fillId="51" borderId="12" xfId="0" applyNumberFormat="1" applyFont="1" applyFill="1" applyBorder="1" applyAlignment="1">
      <alignment horizontal="center" vertical="center" wrapText="1"/>
    </xf>
    <xf numFmtId="49" fontId="23" fillId="51" borderId="16" xfId="0" applyNumberFormat="1" applyFont="1" applyFill="1" applyBorder="1" applyAlignment="1">
      <alignment horizontal="right" vertical="center" wrapText="1"/>
    </xf>
    <xf numFmtId="49" fontId="23" fillId="51" borderId="36" xfId="0" applyNumberFormat="1" applyFont="1" applyFill="1" applyBorder="1" applyAlignment="1">
      <alignment horizontal="center" vertical="center" wrapText="1"/>
    </xf>
    <xf numFmtId="49" fontId="23" fillId="51" borderId="36" xfId="0" applyNumberFormat="1" applyFont="1" applyFill="1" applyBorder="1" applyAlignment="1">
      <alignment horizontal="left" vertical="center" wrapText="1"/>
    </xf>
    <xf numFmtId="49" fontId="23" fillId="51" borderId="15" xfId="0" applyNumberFormat="1" applyFont="1" applyFill="1" applyBorder="1" applyAlignment="1">
      <alignment horizontal="center" vertical="center" wrapText="1"/>
    </xf>
    <xf numFmtId="4" fontId="23" fillId="51" borderId="18" xfId="0" applyNumberFormat="1" applyFont="1" applyFill="1" applyBorder="1" applyAlignment="1">
      <alignment horizontal="right" wrapText="1"/>
    </xf>
    <xf numFmtId="49" fontId="23" fillId="52" borderId="18" xfId="0" applyNumberFormat="1" applyFont="1" applyFill="1" applyBorder="1" applyAlignment="1">
      <alignment horizontal="left" vertical="center" wrapText="1"/>
    </xf>
    <xf numFmtId="4" fontId="23" fillId="52" borderId="13" xfId="0" applyNumberFormat="1" applyFont="1" applyFill="1" applyBorder="1" applyAlignment="1">
      <alignment horizontal="right" vertical="center" wrapText="1"/>
    </xf>
    <xf numFmtId="0" fontId="24" fillId="51" borderId="0" xfId="50" applyFont="1" applyFill="1" applyAlignment="1">
      <alignment vertical="center" wrapText="1"/>
    </xf>
    <xf numFmtId="49" fontId="23" fillId="52" borderId="29" xfId="0" applyNumberFormat="1" applyFont="1" applyFill="1" applyBorder="1" applyAlignment="1">
      <alignment horizontal="center" vertical="center" wrapText="1"/>
    </xf>
    <xf numFmtId="49" fontId="23" fillId="52" borderId="23" xfId="0" applyNumberFormat="1" applyFont="1" applyFill="1" applyBorder="1" applyAlignment="1">
      <alignment horizontal="center" vertical="center" wrapText="1"/>
    </xf>
    <xf numFmtId="49" fontId="23" fillId="52" borderId="10" xfId="0" applyNumberFormat="1" applyFont="1" applyFill="1" applyBorder="1" applyAlignment="1">
      <alignment horizontal="right" vertical="center" wrapText="1"/>
    </xf>
    <xf numFmtId="49" fontId="23" fillId="52" borderId="34" xfId="0" applyNumberFormat="1" applyFont="1" applyFill="1" applyBorder="1" applyAlignment="1">
      <alignment horizontal="center" vertical="center" wrapText="1"/>
    </xf>
    <xf numFmtId="49" fontId="23" fillId="52" borderId="11" xfId="0" applyNumberFormat="1" applyFont="1" applyFill="1" applyBorder="1" applyAlignment="1">
      <alignment horizontal="left" vertical="center" wrapText="1"/>
    </xf>
    <xf numFmtId="49" fontId="23" fillId="52" borderId="27" xfId="0" applyNumberFormat="1" applyFont="1" applyFill="1" applyBorder="1" applyAlignment="1">
      <alignment horizontal="center" vertical="center" wrapText="1"/>
    </xf>
    <xf numFmtId="4" fontId="23" fillId="52" borderId="22" xfId="0" applyNumberFormat="1" applyFont="1" applyFill="1" applyBorder="1" applyAlignment="1">
      <alignment horizontal="right" vertical="center" wrapText="1"/>
    </xf>
    <xf numFmtId="0" fontId="26" fillId="51" borderId="0" xfId="50" applyFont="1" applyFill="1" applyAlignment="1">
      <alignment vertical="center" wrapText="1"/>
    </xf>
    <xf numFmtId="0" fontId="26" fillId="51" borderId="13" xfId="0" applyFont="1" applyFill="1" applyBorder="1" applyAlignment="1">
      <alignment vertical="center" wrapText="1"/>
    </xf>
    <xf numFmtId="49" fontId="23" fillId="52" borderId="32" xfId="0" applyNumberFormat="1" applyFont="1" applyFill="1" applyBorder="1" applyAlignment="1">
      <alignment horizontal="center" vertical="center" wrapText="1"/>
    </xf>
    <xf numFmtId="49" fontId="23" fillId="52" borderId="31" xfId="0" applyNumberFormat="1" applyFont="1" applyFill="1" applyBorder="1" applyAlignment="1">
      <alignment horizontal="center" vertical="center" wrapText="1"/>
    </xf>
    <xf numFmtId="49" fontId="23" fillId="52" borderId="12" xfId="0" applyNumberFormat="1" applyFont="1" applyFill="1" applyBorder="1" applyAlignment="1">
      <alignment horizontal="right" vertical="center" wrapText="1"/>
    </xf>
    <xf numFmtId="49" fontId="23" fillId="52" borderId="33" xfId="0" applyNumberFormat="1" applyFont="1" applyFill="1" applyBorder="1" applyAlignment="1">
      <alignment horizontal="center" vertical="center" wrapText="1"/>
    </xf>
    <xf numFmtId="49" fontId="23" fillId="51" borderId="13" xfId="0" applyNumberFormat="1" applyFont="1" applyFill="1" applyBorder="1" applyAlignment="1">
      <alignment horizontal="center" vertical="center" wrapText="1"/>
    </xf>
    <xf numFmtId="4" fontId="23" fillId="51" borderId="13" xfId="0" applyNumberFormat="1" applyFont="1" applyFill="1" applyBorder="1" applyAlignment="1">
      <alignment horizontal="right" vertical="center" wrapText="1"/>
    </xf>
    <xf numFmtId="0" fontId="23" fillId="51" borderId="13" xfId="0" applyFont="1" applyFill="1" applyBorder="1" applyAlignment="1">
      <alignment horizontal="left" vertical="center" wrapText="1"/>
    </xf>
    <xf numFmtId="0" fontId="23" fillId="51" borderId="35" xfId="0" applyFont="1" applyFill="1" applyBorder="1" applyAlignment="1">
      <alignment horizontal="left" vertical="center" wrapText="1"/>
    </xf>
    <xf numFmtId="49" fontId="26" fillId="52" borderId="18" xfId="0" applyNumberFormat="1" applyFont="1" applyFill="1" applyBorder="1" applyAlignment="1">
      <alignment horizontal="center" vertical="center" wrapText="1"/>
    </xf>
    <xf numFmtId="49" fontId="26" fillId="52" borderId="12" xfId="0" applyNumberFormat="1" applyFont="1" applyFill="1" applyBorder="1" applyAlignment="1">
      <alignment horizontal="center" vertical="center" wrapText="1"/>
    </xf>
    <xf numFmtId="49" fontId="23" fillId="51" borderId="17" xfId="0" applyNumberFormat="1" applyFont="1" applyFill="1" applyBorder="1" applyAlignment="1">
      <alignment horizontal="left" vertical="center" wrapText="1"/>
    </xf>
    <xf numFmtId="4" fontId="26" fillId="52" borderId="13" xfId="0" applyNumberFormat="1" applyFont="1" applyFill="1" applyBorder="1" applyAlignment="1">
      <alignment horizontal="right" vertical="center" wrapText="1"/>
    </xf>
    <xf numFmtId="49" fontId="23" fillId="52" borderId="13" xfId="0" applyNumberFormat="1" applyFont="1" applyFill="1" applyBorder="1" applyAlignment="1">
      <alignment horizontal="center" vertical="center" wrapText="1"/>
    </xf>
    <xf numFmtId="0" fontId="27" fillId="51" borderId="13" xfId="0" applyFont="1" applyFill="1" applyBorder="1" applyAlignment="1">
      <alignment vertical="center" wrapText="1"/>
    </xf>
    <xf numFmtId="49" fontId="23" fillId="52" borderId="35" xfId="0" applyNumberFormat="1" applyFont="1" applyFill="1" applyBorder="1" applyAlignment="1">
      <alignment horizontal="center" vertical="center" wrapText="1"/>
    </xf>
    <xf numFmtId="49" fontId="23" fillId="52" borderId="21" xfId="0" applyNumberFormat="1" applyFont="1" applyFill="1" applyBorder="1" applyAlignment="1">
      <alignment horizontal="center" vertical="center" wrapText="1"/>
    </xf>
    <xf numFmtId="49" fontId="23" fillId="52" borderId="26" xfId="0" applyNumberFormat="1" applyFont="1" applyFill="1" applyBorder="1" applyAlignment="1">
      <alignment horizontal="center" vertical="center" wrapText="1"/>
    </xf>
    <xf numFmtId="0" fontId="30" fillId="53" borderId="0" xfId="0" applyFont="1" applyFill="1" applyAlignment="1">
      <alignment vertical="center" wrapText="1"/>
    </xf>
    <xf numFmtId="2" fontId="22" fillId="54" borderId="13" xfId="55" applyNumberFormat="1" applyFont="1" applyFill="1" applyBorder="1" applyAlignment="1">
      <alignment horizontal="left" vertical="center" wrapText="1"/>
    </xf>
    <xf numFmtId="49" fontId="22" fillId="54" borderId="18" xfId="0" applyNumberFormat="1" applyFont="1" applyFill="1" applyBorder="1" applyAlignment="1">
      <alignment horizontal="center" vertical="center" wrapText="1"/>
    </xf>
    <xf numFmtId="49" fontId="22" fillId="54" borderId="12" xfId="0" applyNumberFormat="1" applyFont="1" applyFill="1" applyBorder="1" applyAlignment="1">
      <alignment horizontal="center" vertical="center" wrapText="1"/>
    </xf>
    <xf numFmtId="49" fontId="22" fillId="54" borderId="16" xfId="0" applyNumberFormat="1" applyFont="1" applyFill="1" applyBorder="1" applyAlignment="1">
      <alignment horizontal="right" vertical="center" wrapText="1"/>
    </xf>
    <xf numFmtId="49" fontId="22" fillId="54" borderId="36" xfId="0" applyNumberFormat="1" applyFont="1" applyFill="1" applyBorder="1" applyAlignment="1">
      <alignment horizontal="center" vertical="center" wrapText="1"/>
    </xf>
    <xf numFmtId="49" fontId="22" fillId="54" borderId="17" xfId="0" applyNumberFormat="1" applyFont="1" applyFill="1" applyBorder="1" applyAlignment="1">
      <alignment horizontal="left" vertical="center" wrapText="1"/>
    </xf>
    <xf numFmtId="4" fontId="22" fillId="54" borderId="13" xfId="0" applyNumberFormat="1" applyFont="1" applyFill="1" applyBorder="1" applyAlignment="1">
      <alignment horizontal="right" vertical="center" wrapText="1"/>
    </xf>
    <xf numFmtId="0" fontId="30" fillId="54" borderId="0" xfId="0" applyFont="1" applyFill="1" applyAlignment="1">
      <alignment vertical="center" wrapText="1"/>
    </xf>
    <xf numFmtId="0" fontId="22" fillId="54" borderId="13" xfId="0" applyFont="1" applyFill="1" applyBorder="1" applyAlignment="1">
      <alignment vertical="center" wrapText="1"/>
    </xf>
    <xf numFmtId="49" fontId="24" fillId="54" borderId="18" xfId="55" applyNumberFormat="1" applyFont="1" applyFill="1" applyBorder="1" applyAlignment="1">
      <alignment horizontal="center" vertical="center" wrapText="1"/>
    </xf>
    <xf numFmtId="49" fontId="24" fillId="54" borderId="12" xfId="55" applyNumberFormat="1" applyFont="1" applyFill="1" applyBorder="1" applyAlignment="1">
      <alignment horizontal="center" vertical="center" wrapText="1"/>
    </xf>
    <xf numFmtId="4" fontId="24" fillId="54" borderId="13" xfId="55" applyNumberFormat="1" applyFont="1" applyFill="1" applyBorder="1" applyAlignment="1">
      <alignment vertical="center" wrapText="1"/>
    </xf>
    <xf numFmtId="49" fontId="22" fillId="54" borderId="13" xfId="0" applyNumberFormat="1" applyFont="1" applyFill="1" applyBorder="1" applyAlignment="1">
      <alignment horizontal="center" vertical="center" wrapText="1"/>
    </xf>
    <xf numFmtId="49" fontId="22" fillId="54" borderId="12" xfId="0" applyNumberFormat="1" applyFont="1" applyFill="1" applyBorder="1" applyAlignment="1">
      <alignment horizontal="right" vertical="center" wrapText="1"/>
    </xf>
    <xf numFmtId="49" fontId="22" fillId="54" borderId="33" xfId="0" applyNumberFormat="1" applyFont="1" applyFill="1" applyBorder="1" applyAlignment="1">
      <alignment horizontal="center" vertical="center" wrapText="1"/>
    </xf>
    <xf numFmtId="49" fontId="22" fillId="54" borderId="18" xfId="0" applyNumberFormat="1" applyFont="1" applyFill="1" applyBorder="1" applyAlignment="1">
      <alignment horizontal="left" vertical="center" wrapText="1"/>
    </xf>
    <xf numFmtId="0" fontId="22" fillId="54" borderId="13" xfId="0" applyFont="1" applyFill="1" applyBorder="1" applyAlignment="1">
      <alignment horizontal="left" vertical="center" wrapText="1"/>
    </xf>
    <xf numFmtId="49" fontId="22" fillId="54" borderId="17" xfId="0" applyNumberFormat="1" applyFont="1" applyFill="1" applyBorder="1" applyAlignment="1">
      <alignment horizontal="center" vertical="center" wrapText="1"/>
    </xf>
    <xf numFmtId="49" fontId="22" fillId="54" borderId="15" xfId="0" applyNumberFormat="1" applyFont="1" applyFill="1" applyBorder="1" applyAlignment="1">
      <alignment horizontal="center" vertical="center" wrapText="1"/>
    </xf>
    <xf numFmtId="49" fontId="22" fillId="55" borderId="16" xfId="0" applyNumberFormat="1" applyFont="1" applyFill="1" applyBorder="1" applyAlignment="1">
      <alignment horizontal="right" vertical="center" wrapText="1"/>
    </xf>
    <xf numFmtId="49" fontId="22" fillId="55" borderId="33" xfId="0" applyNumberFormat="1" applyFont="1" applyFill="1" applyBorder="1" applyAlignment="1">
      <alignment horizontal="center" vertical="center" wrapText="1"/>
    </xf>
    <xf numFmtId="49" fontId="22" fillId="55" borderId="12" xfId="0" applyNumberFormat="1" applyFont="1" applyFill="1" applyBorder="1" applyAlignment="1">
      <alignment horizontal="right" vertical="center" wrapText="1"/>
    </xf>
    <xf numFmtId="49" fontId="22" fillId="55" borderId="18" xfId="0" applyNumberFormat="1" applyFont="1" applyFill="1" applyBorder="1" applyAlignment="1">
      <alignment horizontal="left" vertical="center" wrapText="1"/>
    </xf>
    <xf numFmtId="0" fontId="24" fillId="54" borderId="0" xfId="50" applyFont="1" applyFill="1" applyAlignment="1">
      <alignment vertical="center" wrapText="1"/>
    </xf>
    <xf numFmtId="0" fontId="24" fillId="54" borderId="13" xfId="0" applyFont="1" applyFill="1" applyBorder="1" applyAlignment="1">
      <alignment vertical="center" wrapText="1"/>
    </xf>
    <xf numFmtId="4" fontId="22" fillId="55" borderId="13" xfId="0" applyNumberFormat="1" applyFont="1" applyFill="1" applyBorder="1" applyAlignment="1">
      <alignment horizontal="right" vertical="center" wrapText="1"/>
    </xf>
    <xf numFmtId="0" fontId="26" fillId="54" borderId="0" xfId="50" applyFont="1" applyFill="1" applyAlignment="1">
      <alignment vertical="center" wrapText="1"/>
    </xf>
    <xf numFmtId="49" fontId="22" fillId="54" borderId="11" xfId="0" applyNumberFormat="1" applyFont="1" applyFill="1" applyBorder="1" applyAlignment="1">
      <alignment horizontal="center" vertical="center" wrapText="1"/>
    </xf>
    <xf numFmtId="4" fontId="22" fillId="55" borderId="22" xfId="0" applyNumberFormat="1" applyFont="1" applyFill="1" applyBorder="1" applyAlignment="1">
      <alignment horizontal="right" vertical="center" wrapText="1"/>
    </xf>
    <xf numFmtId="49" fontId="22" fillId="56" borderId="18" xfId="0" applyNumberFormat="1" applyFont="1" applyFill="1" applyBorder="1" applyAlignment="1">
      <alignment horizontal="center" vertical="center" wrapText="1"/>
    </xf>
    <xf numFmtId="49" fontId="22" fillId="56" borderId="12" xfId="0" applyNumberFormat="1" applyFont="1" applyFill="1" applyBorder="1" applyAlignment="1">
      <alignment horizontal="center" vertical="center" wrapText="1"/>
    </xf>
    <xf numFmtId="49" fontId="22" fillId="56" borderId="16" xfId="0" applyNumberFormat="1" applyFont="1" applyFill="1" applyBorder="1" applyAlignment="1">
      <alignment horizontal="right" vertical="center" wrapText="1"/>
    </xf>
    <xf numFmtId="49" fontId="22" fillId="56" borderId="36" xfId="0" applyNumberFormat="1" applyFont="1" applyFill="1" applyBorder="1" applyAlignment="1">
      <alignment horizontal="center" vertical="center" wrapText="1"/>
    </xf>
    <xf numFmtId="49" fontId="22" fillId="56" borderId="17" xfId="0" applyNumberFormat="1" applyFont="1" applyFill="1" applyBorder="1" applyAlignment="1">
      <alignment horizontal="left" vertical="center" wrapText="1"/>
    </xf>
    <xf numFmtId="4" fontId="22" fillId="56" borderId="13" xfId="0" applyNumberFormat="1" applyFont="1" applyFill="1" applyBorder="1" applyAlignment="1">
      <alignment horizontal="right" vertical="center" wrapText="1"/>
    </xf>
    <xf numFmtId="0" fontId="30" fillId="56" borderId="0" xfId="0" applyFont="1" applyFill="1" applyAlignment="1">
      <alignment vertical="center" wrapText="1"/>
    </xf>
    <xf numFmtId="0" fontId="22" fillId="56" borderId="13" xfId="0" applyFont="1" applyFill="1" applyBorder="1" applyAlignment="1">
      <alignment vertical="center" wrapText="1"/>
    </xf>
    <xf numFmtId="4" fontId="24" fillId="56" borderId="13" xfId="55" applyNumberFormat="1" applyFont="1" applyFill="1" applyBorder="1" applyAlignment="1">
      <alignment vertical="center" wrapText="1"/>
    </xf>
    <xf numFmtId="49" fontId="22" fillId="56" borderId="13" xfId="0" applyNumberFormat="1" applyFont="1" applyFill="1" applyBorder="1" applyAlignment="1">
      <alignment horizontal="center" vertical="center" wrapText="1"/>
    </xf>
    <xf numFmtId="49" fontId="22" fillId="56" borderId="12" xfId="0" applyNumberFormat="1" applyFont="1" applyFill="1" applyBorder="1" applyAlignment="1">
      <alignment horizontal="right" vertical="center" wrapText="1"/>
    </xf>
    <xf numFmtId="49" fontId="22" fillId="56" borderId="33" xfId="0" applyNumberFormat="1" applyFont="1" applyFill="1" applyBorder="1" applyAlignment="1">
      <alignment horizontal="center" vertical="center" wrapText="1"/>
    </xf>
    <xf numFmtId="49" fontId="22" fillId="56" borderId="18" xfId="0" applyNumberFormat="1" applyFont="1" applyFill="1" applyBorder="1" applyAlignment="1">
      <alignment horizontal="left" vertical="center" wrapText="1"/>
    </xf>
    <xf numFmtId="0" fontId="22" fillId="56" borderId="13" xfId="0" applyFont="1" applyFill="1" applyBorder="1" applyAlignment="1">
      <alignment horizontal="left" vertical="center" wrapText="1"/>
    </xf>
    <xf numFmtId="49" fontId="22" fillId="56" borderId="17" xfId="0" applyNumberFormat="1" applyFont="1" applyFill="1" applyBorder="1" applyAlignment="1">
      <alignment horizontal="center" vertical="center" wrapText="1"/>
    </xf>
    <xf numFmtId="49" fontId="22" fillId="56" borderId="15" xfId="0" applyNumberFormat="1" applyFont="1" applyFill="1" applyBorder="1" applyAlignment="1">
      <alignment horizontal="center" vertical="center" wrapText="1"/>
    </xf>
    <xf numFmtId="49" fontId="22" fillId="57" borderId="16" xfId="0" applyNumberFormat="1" applyFont="1" applyFill="1" applyBorder="1" applyAlignment="1">
      <alignment horizontal="right" vertical="center" wrapText="1"/>
    </xf>
    <xf numFmtId="49" fontId="22" fillId="57" borderId="33" xfId="0" applyNumberFormat="1" applyFont="1" applyFill="1" applyBorder="1" applyAlignment="1">
      <alignment horizontal="center" vertical="center" wrapText="1"/>
    </xf>
    <xf numFmtId="49" fontId="22" fillId="57" borderId="33" xfId="0" applyNumberFormat="1" applyFont="1" applyFill="1" applyBorder="1" applyAlignment="1">
      <alignment horizontal="left" vertical="center" wrapText="1"/>
    </xf>
    <xf numFmtId="4" fontId="22" fillId="56" borderId="18" xfId="0" applyNumberFormat="1" applyFont="1" applyFill="1" applyBorder="1" applyAlignment="1">
      <alignment horizontal="right" vertical="center" wrapText="1"/>
    </xf>
    <xf numFmtId="0" fontId="24" fillId="56" borderId="0" xfId="50" applyFont="1" applyFill="1" applyBorder="1" applyAlignment="1">
      <alignment vertical="center" wrapText="1"/>
    </xf>
    <xf numFmtId="49" fontId="22" fillId="57" borderId="12" xfId="0" applyNumberFormat="1" applyFont="1" applyFill="1" applyBorder="1" applyAlignment="1">
      <alignment horizontal="right" vertical="center" wrapText="1"/>
    </xf>
    <xf numFmtId="0" fontId="24" fillId="56" borderId="0" xfId="50" applyFont="1" applyFill="1" applyAlignment="1">
      <alignment vertical="center" wrapText="1"/>
    </xf>
    <xf numFmtId="0" fontId="24" fillId="56" borderId="13" xfId="0" applyFont="1" applyFill="1" applyBorder="1" applyAlignment="1">
      <alignment vertical="center" wrapText="1"/>
    </xf>
    <xf numFmtId="49" fontId="24" fillId="56" borderId="18" xfId="0" applyNumberFormat="1" applyFont="1" applyFill="1" applyBorder="1" applyAlignment="1">
      <alignment horizontal="center" vertical="center" wrapText="1"/>
    </xf>
    <xf numFmtId="49" fontId="24" fillId="56" borderId="13" xfId="0" applyNumberFormat="1" applyFont="1" applyFill="1" applyBorder="1" applyAlignment="1">
      <alignment horizontal="center" vertical="center" wrapText="1"/>
    </xf>
    <xf numFmtId="4" fontId="22" fillId="57" borderId="13" xfId="0" applyNumberFormat="1" applyFont="1" applyFill="1" applyBorder="1" applyAlignment="1">
      <alignment horizontal="right" vertical="center" wrapText="1"/>
    </xf>
    <xf numFmtId="0" fontId="23" fillId="56" borderId="0" xfId="0" applyFont="1" applyFill="1" applyAlignment="1">
      <alignment vertical="center" wrapText="1"/>
    </xf>
    <xf numFmtId="0" fontId="26" fillId="56" borderId="0" xfId="50" applyFont="1" applyFill="1" applyAlignment="1">
      <alignment vertical="center" wrapText="1"/>
    </xf>
    <xf numFmtId="49" fontId="22" fillId="56" borderId="11" xfId="0" applyNumberFormat="1" applyFont="1" applyFill="1" applyBorder="1" applyAlignment="1">
      <alignment horizontal="center" vertical="center" wrapText="1"/>
    </xf>
    <xf numFmtId="4" fontId="22" fillId="57" borderId="22" xfId="0" applyNumberFormat="1" applyFont="1" applyFill="1" applyBorder="1" applyAlignment="1">
      <alignment horizontal="right" vertical="center" wrapText="1"/>
    </xf>
    <xf numFmtId="0" fontId="22" fillId="58" borderId="13" xfId="0" applyFont="1" applyFill="1" applyBorder="1" applyAlignment="1">
      <alignment horizontal="left" vertical="center" wrapText="1"/>
    </xf>
    <xf numFmtId="49" fontId="22" fillId="58" borderId="26" xfId="0" applyNumberFormat="1" applyFont="1" applyFill="1" applyBorder="1" applyAlignment="1">
      <alignment horizontal="center" vertical="center" wrapText="1"/>
    </xf>
    <xf numFmtId="49" fontId="22" fillId="58" borderId="21" xfId="0" applyNumberFormat="1" applyFont="1" applyFill="1" applyBorder="1" applyAlignment="1">
      <alignment horizontal="center" vertical="center" wrapText="1"/>
    </xf>
    <xf numFmtId="49" fontId="22" fillId="59" borderId="16" xfId="0" applyNumberFormat="1" applyFont="1" applyFill="1" applyBorder="1" applyAlignment="1">
      <alignment horizontal="right" vertical="center" wrapText="1"/>
    </xf>
    <xf numFmtId="49" fontId="22" fillId="59" borderId="36" xfId="0" applyNumberFormat="1" applyFont="1" applyFill="1" applyBorder="1" applyAlignment="1">
      <alignment horizontal="center" vertical="center" wrapText="1"/>
    </xf>
    <xf numFmtId="49" fontId="22" fillId="59" borderId="17" xfId="0" applyNumberFormat="1" applyFont="1" applyFill="1" applyBorder="1" applyAlignment="1">
      <alignment horizontal="left" vertical="center" wrapText="1"/>
    </xf>
    <xf numFmtId="4" fontId="22" fillId="59" borderId="13" xfId="0" applyNumberFormat="1" applyFont="1" applyFill="1" applyBorder="1" applyAlignment="1">
      <alignment horizontal="right" vertical="center" wrapText="1"/>
    </xf>
    <xf numFmtId="0" fontId="30" fillId="58" borderId="0" xfId="0" applyFont="1" applyFill="1" applyAlignment="1">
      <alignment vertical="center" wrapText="1"/>
    </xf>
    <xf numFmtId="49" fontId="22" fillId="58" borderId="18" xfId="0" applyNumberFormat="1" applyFont="1" applyFill="1" applyBorder="1" applyAlignment="1">
      <alignment horizontal="center" vertical="center" wrapText="1"/>
    </xf>
    <xf numFmtId="49" fontId="22" fillId="58" borderId="12" xfId="0" applyNumberFormat="1" applyFont="1" applyFill="1" applyBorder="1" applyAlignment="1">
      <alignment horizontal="center" vertical="center" wrapText="1"/>
    </xf>
    <xf numFmtId="49" fontId="22" fillId="59" borderId="12" xfId="0" applyNumberFormat="1" applyFont="1" applyFill="1" applyBorder="1" applyAlignment="1">
      <alignment horizontal="right" vertical="center" wrapText="1"/>
    </xf>
    <xf numFmtId="49" fontId="22" fillId="59" borderId="33" xfId="0" applyNumberFormat="1" applyFont="1" applyFill="1" applyBorder="1" applyAlignment="1">
      <alignment horizontal="center" vertical="center" wrapText="1"/>
    </xf>
    <xf numFmtId="49" fontId="22" fillId="58" borderId="18" xfId="0" applyNumberFormat="1" applyFont="1" applyFill="1" applyBorder="1" applyAlignment="1">
      <alignment horizontal="left" vertical="center" wrapText="1"/>
    </xf>
    <xf numFmtId="49" fontId="22" fillId="58" borderId="13" xfId="0" applyNumberFormat="1" applyFont="1" applyFill="1" applyBorder="1" applyAlignment="1">
      <alignment horizontal="center" vertical="center" wrapText="1"/>
    </xf>
    <xf numFmtId="4" fontId="22" fillId="58" borderId="13" xfId="0" applyNumberFormat="1" applyFont="1" applyFill="1" applyBorder="1" applyAlignment="1">
      <alignment horizontal="right" vertical="center" wrapText="1"/>
    </xf>
    <xf numFmtId="2" fontId="22" fillId="58" borderId="13" xfId="55" applyNumberFormat="1" applyFont="1" applyFill="1" applyBorder="1" applyAlignment="1">
      <alignment horizontal="left" vertical="center" wrapText="1"/>
    </xf>
    <xf numFmtId="49" fontId="24" fillId="58" borderId="18" xfId="55" applyNumberFormat="1" applyFont="1" applyFill="1" applyBorder="1" applyAlignment="1">
      <alignment horizontal="center" vertical="center" wrapText="1"/>
    </xf>
    <xf numFmtId="49" fontId="24" fillId="58" borderId="12" xfId="55" applyNumberFormat="1" applyFont="1" applyFill="1" applyBorder="1" applyAlignment="1">
      <alignment horizontal="center" vertical="center" wrapText="1"/>
    </xf>
    <xf numFmtId="49" fontId="22" fillId="58" borderId="16" xfId="0" applyNumberFormat="1" applyFont="1" applyFill="1" applyBorder="1" applyAlignment="1">
      <alignment horizontal="right" vertical="center" wrapText="1"/>
    </xf>
    <xf numFmtId="49" fontId="22" fillId="58" borderId="36" xfId="0" applyNumberFormat="1" applyFont="1" applyFill="1" applyBorder="1" applyAlignment="1">
      <alignment horizontal="center" vertical="center" wrapText="1"/>
    </xf>
    <xf numFmtId="49" fontId="22" fillId="58" borderId="17" xfId="0" applyNumberFormat="1" applyFont="1" applyFill="1" applyBorder="1" applyAlignment="1">
      <alignment horizontal="left" vertical="center" wrapText="1"/>
    </xf>
    <xf numFmtId="4" fontId="24" fillId="58" borderId="13" xfId="55" applyNumberFormat="1" applyFont="1" applyFill="1" applyBorder="1" applyAlignment="1">
      <alignment vertical="center" wrapText="1"/>
    </xf>
    <xf numFmtId="49" fontId="22" fillId="58" borderId="18" xfId="48" applyNumberFormat="1" applyFont="1" applyFill="1" applyBorder="1" applyAlignment="1">
      <alignment horizontal="center" vertical="center" wrapText="1"/>
    </xf>
    <xf numFmtId="49" fontId="22" fillId="58" borderId="13" xfId="48" applyNumberFormat="1" applyFont="1" applyFill="1" applyBorder="1" applyAlignment="1">
      <alignment horizontal="center" vertical="center" wrapText="1"/>
    </xf>
    <xf numFmtId="49" fontId="22" fillId="59" borderId="18" xfId="0" applyNumberFormat="1" applyFont="1" applyFill="1" applyBorder="1" applyAlignment="1">
      <alignment horizontal="left" vertical="center" wrapText="1"/>
    </xf>
    <xf numFmtId="0" fontId="22" fillId="58" borderId="34" xfId="0" applyFont="1" applyFill="1" applyBorder="1" applyAlignment="1">
      <alignment horizontal="left" vertical="center" wrapText="1"/>
    </xf>
    <xf numFmtId="49" fontId="22" fillId="59" borderId="33" xfId="0" applyNumberFormat="1" applyFont="1" applyFill="1" applyBorder="1" applyAlignment="1">
      <alignment horizontal="left" vertical="center" wrapText="1"/>
    </xf>
    <xf numFmtId="4" fontId="22" fillId="58" borderId="22" xfId="0" applyNumberFormat="1" applyFont="1" applyFill="1" applyBorder="1" applyAlignment="1">
      <alignment horizontal="right" vertical="center" wrapText="1"/>
    </xf>
    <xf numFmtId="0" fontId="24" fillId="58" borderId="0" xfId="50" applyFont="1" applyFill="1" applyAlignment="1">
      <alignment vertical="center" wrapText="1"/>
    </xf>
    <xf numFmtId="4" fontId="22" fillId="58" borderId="18" xfId="0" applyNumberFormat="1" applyFont="1" applyFill="1" applyBorder="1" applyAlignment="1">
      <alignment horizontal="right" vertical="center" wrapText="1"/>
    </xf>
    <xf numFmtId="0" fontId="24" fillId="58" borderId="0" xfId="50" applyFont="1" applyFill="1" applyBorder="1" applyAlignment="1">
      <alignment vertical="center" wrapText="1"/>
    </xf>
    <xf numFmtId="0" fontId="24" fillId="58" borderId="13" xfId="0" applyFont="1" applyFill="1" applyBorder="1" applyAlignment="1">
      <alignment vertical="center" wrapText="1"/>
    </xf>
    <xf numFmtId="49" fontId="24" fillId="58" borderId="13" xfId="0" applyNumberFormat="1" applyFont="1" applyFill="1" applyBorder="1" applyAlignment="1">
      <alignment horizontal="center" vertical="center" wrapText="1"/>
    </xf>
    <xf numFmtId="49" fontId="24" fillId="58" borderId="18" xfId="0" applyNumberFormat="1" applyFont="1" applyFill="1" applyBorder="1" applyAlignment="1">
      <alignment horizontal="center" vertical="center" wrapText="1"/>
    </xf>
    <xf numFmtId="0" fontId="28" fillId="58" borderId="0" xfId="55" applyFont="1" applyFill="1" applyAlignment="1">
      <alignment vertical="center" wrapText="1"/>
    </xf>
    <xf numFmtId="0" fontId="24" fillId="58" borderId="0" xfId="50" applyFont="1" applyFill="1" applyAlignment="1">
      <alignment horizontal="center" vertical="center" wrapText="1"/>
    </xf>
    <xf numFmtId="49" fontId="22" fillId="58" borderId="35" xfId="0" applyNumberFormat="1" applyFont="1" applyFill="1" applyBorder="1" applyAlignment="1">
      <alignment horizontal="center" vertical="center" wrapText="1"/>
    </xf>
    <xf numFmtId="49" fontId="22" fillId="58" borderId="20" xfId="0" applyNumberFormat="1" applyFont="1" applyFill="1" applyBorder="1" applyAlignment="1">
      <alignment horizontal="center" vertical="center" wrapText="1"/>
    </xf>
    <xf numFmtId="49" fontId="22" fillId="58" borderId="12" xfId="0" applyNumberFormat="1" applyFont="1" applyFill="1" applyBorder="1" applyAlignment="1">
      <alignment horizontal="right" vertical="center" wrapText="1"/>
    </xf>
    <xf numFmtId="49" fontId="22" fillId="58" borderId="33" xfId="0" applyNumberFormat="1" applyFont="1" applyFill="1" applyBorder="1" applyAlignment="1">
      <alignment horizontal="center" vertical="center" wrapText="1"/>
    </xf>
    <xf numFmtId="49" fontId="24" fillId="58" borderId="18" xfId="50" applyNumberFormat="1" applyFont="1" applyFill="1" applyBorder="1" applyAlignment="1">
      <alignment horizontal="center" vertical="center" wrapText="1"/>
    </xf>
    <xf numFmtId="4" fontId="24" fillId="58" borderId="13" xfId="50" applyNumberFormat="1" applyFont="1" applyFill="1" applyBorder="1" applyAlignment="1">
      <alignment vertical="center" wrapText="1"/>
    </xf>
    <xf numFmtId="0" fontId="26" fillId="58" borderId="0" xfId="50" applyFont="1" applyFill="1" applyAlignment="1">
      <alignment vertical="center" wrapText="1"/>
    </xf>
    <xf numFmtId="49" fontId="22" fillId="58" borderId="11" xfId="0" applyNumberFormat="1" applyFont="1" applyFill="1" applyBorder="1" applyAlignment="1">
      <alignment horizontal="center" vertical="center" wrapText="1"/>
    </xf>
    <xf numFmtId="49" fontId="22" fillId="58" borderId="10" xfId="0" applyNumberFormat="1" applyFont="1" applyFill="1" applyBorder="1" applyAlignment="1">
      <alignment horizontal="center" vertical="center" wrapText="1"/>
    </xf>
    <xf numFmtId="4" fontId="22" fillId="59" borderId="22" xfId="0" applyNumberFormat="1" applyFont="1" applyFill="1" applyBorder="1" applyAlignment="1">
      <alignment horizontal="right" vertical="center" wrapText="1"/>
    </xf>
    <xf numFmtId="0" fontId="22" fillId="58" borderId="13" xfId="0" applyFont="1" applyFill="1" applyBorder="1" applyAlignment="1">
      <alignment vertical="center" wrapText="1"/>
    </xf>
    <xf numFmtId="49" fontId="22" fillId="58" borderId="36" xfId="0" applyNumberFormat="1" applyFont="1" applyFill="1" applyBorder="1" applyAlignment="1">
      <alignment horizontal="left" vertical="center" wrapText="1"/>
    </xf>
    <xf numFmtId="4" fontId="22" fillId="58" borderId="18" xfId="0" applyNumberFormat="1" applyFont="1" applyFill="1" applyBorder="1" applyAlignment="1">
      <alignment horizontal="right" wrapText="1"/>
    </xf>
    <xf numFmtId="2" fontId="24" fillId="58" borderId="13" xfId="55" applyNumberFormat="1" applyFont="1" applyFill="1" applyBorder="1" applyAlignment="1">
      <alignment horizontal="left" vertical="center" wrapText="1"/>
    </xf>
    <xf numFmtId="49" fontId="24" fillId="58" borderId="10" xfId="0" applyNumberFormat="1" applyFont="1" applyFill="1" applyBorder="1" applyAlignment="1">
      <alignment horizontal="right" vertical="center" wrapText="1"/>
    </xf>
    <xf numFmtId="49" fontId="24" fillId="58" borderId="34" xfId="0" applyNumberFormat="1" applyFont="1" applyFill="1" applyBorder="1" applyAlignment="1">
      <alignment horizontal="center" vertical="center" wrapText="1"/>
    </xf>
    <xf numFmtId="49" fontId="24" fillId="58" borderId="11" xfId="0" applyNumberFormat="1" applyFont="1" applyFill="1" applyBorder="1" applyAlignment="1">
      <alignment horizontal="left" vertical="center" wrapText="1"/>
    </xf>
    <xf numFmtId="49" fontId="22" fillId="58" borderId="10" xfId="0" applyNumberFormat="1" applyFont="1" applyFill="1" applyBorder="1" applyAlignment="1">
      <alignment horizontal="right" vertical="center" wrapText="1"/>
    </xf>
    <xf numFmtId="49" fontId="22" fillId="58" borderId="34" xfId="0" applyNumberFormat="1" applyFont="1" applyFill="1" applyBorder="1" applyAlignment="1">
      <alignment horizontal="center" vertical="center" wrapText="1"/>
    </xf>
    <xf numFmtId="49" fontId="22" fillId="58" borderId="11" xfId="0" applyNumberFormat="1" applyFont="1" applyFill="1" applyBorder="1" applyAlignment="1">
      <alignment horizontal="left" vertical="center" wrapText="1"/>
    </xf>
    <xf numFmtId="0" fontId="57" fillId="60" borderId="13" xfId="38" applyFont="1" applyFill="1" applyBorder="1" applyAlignment="1">
      <alignment horizontal="center" vertical="center" wrapText="1"/>
    </xf>
    <xf numFmtId="4" fontId="23" fillId="60" borderId="13" xfId="38" applyNumberFormat="1" applyFont="1" applyFill="1" applyBorder="1" applyAlignment="1">
      <alignment vertical="center"/>
    </xf>
    <xf numFmtId="0" fontId="57" fillId="61" borderId="13" xfId="38" applyFont="1" applyFill="1" applyBorder="1" applyAlignment="1">
      <alignment horizontal="center" vertical="center" wrapText="1"/>
    </xf>
    <xf numFmtId="0" fontId="57" fillId="61" borderId="12" xfId="38" applyFont="1" applyFill="1" applyBorder="1" applyAlignment="1">
      <alignment vertical="center" wrapText="1"/>
    </xf>
    <xf numFmtId="4" fontId="23" fillId="61" borderId="13" xfId="38" applyNumberFormat="1" applyFont="1" applyFill="1" applyBorder="1" applyAlignment="1">
      <alignment vertical="center"/>
    </xf>
    <xf numFmtId="0" fontId="59" fillId="58" borderId="13" xfId="38" applyFont="1" applyFill="1" applyBorder="1" applyAlignment="1">
      <alignment horizontal="center" vertical="center" wrapText="1"/>
    </xf>
    <xf numFmtId="0" fontId="59" fillId="58" borderId="12" xfId="38" applyFont="1" applyFill="1" applyBorder="1" applyAlignment="1">
      <alignment vertical="center" wrapText="1"/>
    </xf>
    <xf numFmtId="4" fontId="22" fillId="58" borderId="13" xfId="38" applyNumberFormat="1" applyFont="1" applyFill="1" applyBorder="1" applyAlignment="1">
      <alignment vertical="center"/>
    </xf>
    <xf numFmtId="0" fontId="62" fillId="58" borderId="0" xfId="38" applyFill="1"/>
    <xf numFmtId="0" fontId="59" fillId="53" borderId="13" xfId="38" applyFont="1" applyFill="1" applyBorder="1" applyAlignment="1">
      <alignment horizontal="center" vertical="center" wrapText="1"/>
    </xf>
    <xf numFmtId="0" fontId="59" fillId="53" borderId="12" xfId="38" applyFont="1" applyFill="1" applyBorder="1" applyAlignment="1">
      <alignment vertical="center" wrapText="1"/>
    </xf>
    <xf numFmtId="4" fontId="23" fillId="60" borderId="12" xfId="38" applyNumberFormat="1" applyFont="1" applyFill="1" applyBorder="1" applyAlignment="1">
      <alignment vertical="center"/>
    </xf>
    <xf numFmtId="4" fontId="0" fillId="60" borderId="0" xfId="44" applyNumberFormat="1" applyFont="1" applyFill="1" applyBorder="1" applyAlignment="1">
      <alignment horizontal="center"/>
    </xf>
    <xf numFmtId="0" fontId="2" fillId="60" borderId="0" xfId="44" applyFill="1"/>
    <xf numFmtId="4" fontId="23" fillId="61" borderId="12" xfId="38" applyNumberFormat="1" applyFont="1" applyFill="1" applyBorder="1" applyAlignment="1">
      <alignment vertical="center"/>
    </xf>
    <xf numFmtId="4" fontId="2" fillId="61" borderId="0" xfId="44" applyNumberFormat="1" applyFill="1" applyBorder="1" applyAlignment="1">
      <alignment horizontal="center"/>
    </xf>
    <xf numFmtId="0" fontId="2" fillId="61" borderId="0" xfId="44" applyFill="1"/>
    <xf numFmtId="4" fontId="22" fillId="61" borderId="0" xfId="44" applyNumberFormat="1" applyFont="1" applyFill="1" applyAlignment="1">
      <alignment horizontal="right" vertical="center" wrapText="1"/>
    </xf>
    <xf numFmtId="4" fontId="24" fillId="58" borderId="0" xfId="0" applyNumberFormat="1" applyFont="1" applyFill="1" applyBorder="1" applyAlignment="1">
      <alignment horizontal="right" vertical="center" wrapText="1"/>
    </xf>
    <xf numFmtId="0" fontId="2" fillId="58" borderId="0" xfId="44" applyFill="1"/>
    <xf numFmtId="4" fontId="22" fillId="58" borderId="0" xfId="44" applyNumberFormat="1" applyFont="1" applyFill="1" applyAlignment="1">
      <alignment horizontal="right" vertical="center" wrapText="1"/>
    </xf>
    <xf numFmtId="0" fontId="26" fillId="52" borderId="13" xfId="0" applyFont="1" applyFill="1" applyBorder="1" applyAlignment="1">
      <alignment horizontal="left" vertical="center" wrapText="1"/>
    </xf>
    <xf numFmtId="49" fontId="26" fillId="52" borderId="13" xfId="0" applyNumberFormat="1" applyFont="1" applyFill="1" applyBorder="1" applyAlignment="1">
      <alignment horizontal="center" vertical="center" wrapText="1"/>
    </xf>
    <xf numFmtId="49" fontId="22" fillId="51" borderId="18" xfId="0" applyNumberFormat="1" applyFont="1" applyFill="1" applyBorder="1" applyAlignment="1">
      <alignment horizontal="center" vertical="center" wrapText="1"/>
    </xf>
    <xf numFmtId="49" fontId="23" fillId="51" borderId="17" xfId="0" applyNumberFormat="1" applyFont="1" applyFill="1" applyBorder="1" applyAlignment="1">
      <alignment horizontal="center" vertical="center" wrapText="1"/>
    </xf>
    <xf numFmtId="49" fontId="23" fillId="52" borderId="16" xfId="0" applyNumberFormat="1" applyFont="1" applyFill="1" applyBorder="1" applyAlignment="1">
      <alignment horizontal="right" vertical="center" wrapText="1"/>
    </xf>
    <xf numFmtId="49" fontId="23" fillId="52" borderId="36" xfId="0" applyNumberFormat="1" applyFont="1" applyFill="1" applyBorder="1" applyAlignment="1">
      <alignment horizontal="center" vertical="center" wrapText="1"/>
    </xf>
    <xf numFmtId="49" fontId="23" fillId="52" borderId="17" xfId="0" applyNumberFormat="1" applyFont="1" applyFill="1" applyBorder="1" applyAlignment="1">
      <alignment horizontal="left" vertical="center" wrapText="1"/>
    </xf>
    <xf numFmtId="4" fontId="24" fillId="63" borderId="13" xfId="55" applyNumberFormat="1" applyFont="1" applyFill="1" applyBorder="1" applyAlignment="1">
      <alignment vertical="center" wrapText="1"/>
    </xf>
    <xf numFmtId="4" fontId="24" fillId="63" borderId="22" xfId="55" applyNumberFormat="1" applyFont="1" applyFill="1" applyBorder="1" applyAlignment="1">
      <alignment vertical="center" wrapText="1"/>
    </xf>
    <xf numFmtId="2" fontId="22" fillId="65" borderId="13" xfId="55" applyNumberFormat="1" applyFont="1" applyFill="1" applyBorder="1" applyAlignment="1">
      <alignment horizontal="left" vertical="center" wrapText="1"/>
    </xf>
    <xf numFmtId="49" fontId="22" fillId="65" borderId="18" xfId="0" applyNumberFormat="1" applyFont="1" applyFill="1" applyBorder="1" applyAlignment="1">
      <alignment horizontal="center" vertical="center" wrapText="1"/>
    </xf>
    <xf numFmtId="49" fontId="22" fillId="65" borderId="12" xfId="0" applyNumberFormat="1" applyFont="1" applyFill="1" applyBorder="1" applyAlignment="1">
      <alignment horizontal="center" vertical="center" wrapText="1"/>
    </xf>
    <xf numFmtId="49" fontId="22" fillId="65" borderId="16" xfId="0" applyNumberFormat="1" applyFont="1" applyFill="1" applyBorder="1" applyAlignment="1">
      <alignment horizontal="right" vertical="center" wrapText="1"/>
    </xf>
    <xf numFmtId="49" fontId="22" fillId="65" borderId="36" xfId="0" applyNumberFormat="1" applyFont="1" applyFill="1" applyBorder="1" applyAlignment="1">
      <alignment horizontal="center" vertical="center" wrapText="1"/>
    </xf>
    <xf numFmtId="49" fontId="22" fillId="65" borderId="17" xfId="0" applyNumberFormat="1" applyFont="1" applyFill="1" applyBorder="1" applyAlignment="1">
      <alignment horizontal="left" vertical="center" wrapText="1"/>
    </xf>
    <xf numFmtId="4" fontId="22" fillId="65" borderId="13" xfId="0" applyNumberFormat="1" applyFont="1" applyFill="1" applyBorder="1" applyAlignment="1">
      <alignment horizontal="right" vertical="center" wrapText="1"/>
    </xf>
    <xf numFmtId="0" fontId="30" fillId="65" borderId="0" xfId="0" applyFont="1" applyFill="1" applyAlignment="1">
      <alignment vertical="center" wrapText="1"/>
    </xf>
    <xf numFmtId="0" fontId="22" fillId="65" borderId="13" xfId="0" applyFont="1" applyFill="1" applyBorder="1" applyAlignment="1">
      <alignment vertical="center" wrapText="1"/>
    </xf>
    <xf numFmtId="49" fontId="24" fillId="65" borderId="18" xfId="55" applyNumberFormat="1" applyFont="1" applyFill="1" applyBorder="1" applyAlignment="1">
      <alignment horizontal="center" vertical="center" wrapText="1"/>
    </xf>
    <xf numFmtId="49" fontId="24" fillId="65" borderId="12" xfId="55" applyNumberFormat="1" applyFont="1" applyFill="1" applyBorder="1" applyAlignment="1">
      <alignment horizontal="center" vertical="center" wrapText="1"/>
    </xf>
    <xf numFmtId="4" fontId="24" fillId="65" borderId="13" xfId="55" applyNumberFormat="1" applyFont="1" applyFill="1" applyBorder="1" applyAlignment="1">
      <alignment vertical="center" wrapText="1"/>
    </xf>
    <xf numFmtId="49" fontId="22" fillId="65" borderId="13" xfId="0" applyNumberFormat="1" applyFont="1" applyFill="1" applyBorder="1" applyAlignment="1">
      <alignment horizontal="center" vertical="center" wrapText="1"/>
    </xf>
    <xf numFmtId="49" fontId="22" fillId="65" borderId="12" xfId="0" applyNumberFormat="1" applyFont="1" applyFill="1" applyBorder="1" applyAlignment="1">
      <alignment horizontal="right" vertical="center" wrapText="1"/>
    </xf>
    <xf numFmtId="49" fontId="22" fillId="65" borderId="33" xfId="0" applyNumberFormat="1" applyFont="1" applyFill="1" applyBorder="1" applyAlignment="1">
      <alignment horizontal="center" vertical="center" wrapText="1"/>
    </xf>
    <xf numFmtId="49" fontId="22" fillId="65" borderId="18" xfId="0" applyNumberFormat="1" applyFont="1" applyFill="1" applyBorder="1" applyAlignment="1">
      <alignment horizontal="left" vertical="center" wrapText="1"/>
    </xf>
    <xf numFmtId="0" fontId="22" fillId="65" borderId="13" xfId="0" applyFont="1" applyFill="1" applyBorder="1" applyAlignment="1">
      <alignment horizontal="left" vertical="center" wrapText="1"/>
    </xf>
    <xf numFmtId="49" fontId="22" fillId="65" borderId="17" xfId="0" applyNumberFormat="1" applyFont="1" applyFill="1" applyBorder="1" applyAlignment="1">
      <alignment horizontal="center" vertical="center" wrapText="1"/>
    </xf>
    <xf numFmtId="49" fontId="22" fillId="65" borderId="15" xfId="0" applyNumberFormat="1" applyFont="1" applyFill="1" applyBorder="1" applyAlignment="1">
      <alignment horizontal="center" vertical="center" wrapText="1"/>
    </xf>
    <xf numFmtId="49" fontId="22" fillId="66" borderId="16" xfId="0" applyNumberFormat="1" applyFont="1" applyFill="1" applyBorder="1" applyAlignment="1">
      <alignment horizontal="right" vertical="center" wrapText="1"/>
    </xf>
    <xf numFmtId="49" fontId="22" fillId="66" borderId="33" xfId="0" applyNumberFormat="1" applyFont="1" applyFill="1" applyBorder="1" applyAlignment="1">
      <alignment horizontal="center" vertical="center" wrapText="1"/>
    </xf>
    <xf numFmtId="49" fontId="22" fillId="66" borderId="33" xfId="0" applyNumberFormat="1" applyFont="1" applyFill="1" applyBorder="1" applyAlignment="1">
      <alignment horizontal="left" vertical="center" wrapText="1"/>
    </xf>
    <xf numFmtId="0" fontId="24" fillId="65" borderId="0" xfId="50" applyFont="1" applyFill="1" applyAlignment="1">
      <alignment vertical="center" wrapText="1"/>
    </xf>
    <xf numFmtId="49" fontId="22" fillId="66" borderId="12" xfId="0" applyNumberFormat="1" applyFont="1" applyFill="1" applyBorder="1" applyAlignment="1">
      <alignment horizontal="right" vertical="center" wrapText="1"/>
    </xf>
    <xf numFmtId="49" fontId="22" fillId="66" borderId="18" xfId="0" applyNumberFormat="1" applyFont="1" applyFill="1" applyBorder="1" applyAlignment="1">
      <alignment horizontal="left" vertical="center" wrapText="1"/>
    </xf>
    <xf numFmtId="0" fontId="24" fillId="65" borderId="13" xfId="0" applyFont="1" applyFill="1" applyBorder="1" applyAlignment="1">
      <alignment vertical="center" wrapText="1"/>
    </xf>
    <xf numFmtId="49" fontId="24" fillId="65" borderId="18" xfId="0" applyNumberFormat="1" applyFont="1" applyFill="1" applyBorder="1" applyAlignment="1">
      <alignment horizontal="center" vertical="center" wrapText="1"/>
    </xf>
    <xf numFmtId="49" fontId="24" fillId="65" borderId="13" xfId="0" applyNumberFormat="1" applyFont="1" applyFill="1" applyBorder="1" applyAlignment="1">
      <alignment horizontal="center" vertical="center" wrapText="1"/>
    </xf>
    <xf numFmtId="4" fontId="22" fillId="66" borderId="13" xfId="0" applyNumberFormat="1" applyFont="1" applyFill="1" applyBorder="1" applyAlignment="1">
      <alignment horizontal="right" vertical="center" wrapText="1"/>
    </xf>
    <xf numFmtId="0" fontId="23" fillId="65" borderId="0" xfId="0" applyFont="1" applyFill="1" applyAlignment="1">
      <alignment vertical="center" wrapText="1"/>
    </xf>
    <xf numFmtId="0" fontId="26" fillId="65" borderId="0" xfId="50" applyFont="1" applyFill="1" applyAlignment="1">
      <alignment vertical="center" wrapText="1"/>
    </xf>
    <xf numFmtId="49" fontId="22" fillId="65" borderId="11" xfId="0" applyNumberFormat="1" applyFont="1" applyFill="1" applyBorder="1" applyAlignment="1">
      <alignment horizontal="center" vertical="center" wrapText="1"/>
    </xf>
    <xf numFmtId="4" fontId="22" fillId="66" borderId="22" xfId="0" applyNumberFormat="1" applyFont="1" applyFill="1" applyBorder="1" applyAlignment="1">
      <alignment horizontal="right" vertical="center" wrapText="1"/>
    </xf>
    <xf numFmtId="49" fontId="22" fillId="55" borderId="36" xfId="0" applyNumberFormat="1" applyFont="1" applyFill="1" applyBorder="1" applyAlignment="1">
      <alignment horizontal="center" vertical="center" wrapText="1"/>
    </xf>
    <xf numFmtId="49" fontId="22" fillId="55" borderId="17" xfId="0" applyNumberFormat="1" applyFont="1" applyFill="1" applyBorder="1" applyAlignment="1">
      <alignment horizontal="left" vertical="center" wrapText="1"/>
    </xf>
    <xf numFmtId="49" fontId="23" fillId="54" borderId="26" xfId="0" applyNumberFormat="1" applyFont="1" applyFill="1" applyBorder="1" applyAlignment="1">
      <alignment horizontal="center" vertical="center" wrapText="1"/>
    </xf>
    <xf numFmtId="0" fontId="22" fillId="54" borderId="35" xfId="0" applyFont="1" applyFill="1" applyBorder="1" applyAlignment="1">
      <alignment horizontal="left" vertical="center" wrapText="1"/>
    </xf>
    <xf numFmtId="49" fontId="22" fillId="55" borderId="13" xfId="0" applyNumberFormat="1" applyFont="1" applyFill="1" applyBorder="1" applyAlignment="1">
      <alignment horizontal="center" vertical="center" wrapText="1"/>
    </xf>
    <xf numFmtId="0" fontId="24" fillId="55" borderId="13" xfId="0" applyFont="1" applyFill="1" applyBorder="1" applyAlignment="1">
      <alignment horizontal="left" vertical="center" wrapText="1"/>
    </xf>
    <xf numFmtId="49" fontId="24" fillId="55" borderId="18" xfId="0" applyNumberFormat="1" applyFont="1" applyFill="1" applyBorder="1" applyAlignment="1">
      <alignment horizontal="center" vertical="center" wrapText="1"/>
    </xf>
    <xf numFmtId="49" fontId="24" fillId="55" borderId="13" xfId="0" applyNumberFormat="1" applyFont="1" applyFill="1" applyBorder="1" applyAlignment="1">
      <alignment horizontal="center" vertical="center" wrapText="1"/>
    </xf>
    <xf numFmtId="49" fontId="22" fillId="55" borderId="18" xfId="0" applyNumberFormat="1" applyFont="1" applyFill="1" applyBorder="1" applyAlignment="1">
      <alignment horizontal="center" vertical="center" wrapText="1"/>
    </xf>
    <xf numFmtId="49" fontId="22" fillId="54" borderId="36" xfId="0" applyNumberFormat="1" applyFont="1" applyFill="1" applyBorder="1" applyAlignment="1">
      <alignment horizontal="left" vertical="center" wrapText="1"/>
    </xf>
    <xf numFmtId="4" fontId="22" fillId="54" borderId="18" xfId="0" applyNumberFormat="1" applyFont="1" applyFill="1" applyBorder="1" applyAlignment="1">
      <alignment horizontal="right" wrapText="1"/>
    </xf>
    <xf numFmtId="0" fontId="28" fillId="54" borderId="0" xfId="55" applyFont="1" applyFill="1" applyAlignment="1">
      <alignment vertical="center" wrapText="1"/>
    </xf>
    <xf numFmtId="49" fontId="22" fillId="54" borderId="10" xfId="0" applyNumberFormat="1" applyFont="1" applyFill="1" applyBorder="1" applyAlignment="1">
      <alignment horizontal="right" vertical="center" wrapText="1"/>
    </xf>
    <xf numFmtId="49" fontId="22" fillId="54" borderId="34" xfId="0" applyNumberFormat="1" applyFont="1" applyFill="1" applyBorder="1" applyAlignment="1">
      <alignment horizontal="center" vertical="center" wrapText="1"/>
    </xf>
    <xf numFmtId="49" fontId="22" fillId="54" borderId="11" xfId="0" applyNumberFormat="1" applyFont="1" applyFill="1" applyBorder="1" applyAlignment="1">
      <alignment horizontal="left" vertical="center" wrapText="1"/>
    </xf>
    <xf numFmtId="0" fontId="24" fillId="54" borderId="0" xfId="55" applyFont="1" applyFill="1" applyAlignment="1">
      <alignment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49" fontId="22" fillId="27" borderId="42" xfId="0" applyNumberFormat="1" applyFont="1" applyFill="1" applyBorder="1" applyAlignment="1">
      <alignment horizontal="right" vertical="center" wrapText="1"/>
    </xf>
    <xf numFmtId="49" fontId="22" fillId="27" borderId="43" xfId="0" applyNumberFormat="1" applyFont="1" applyFill="1" applyBorder="1" applyAlignment="1">
      <alignment horizontal="center" vertical="center" wrapText="1"/>
    </xf>
    <xf numFmtId="49" fontId="22" fillId="27" borderId="26" xfId="0" applyNumberFormat="1" applyFont="1" applyFill="1" applyBorder="1" applyAlignment="1">
      <alignment horizontal="left" vertical="center" wrapText="1"/>
    </xf>
    <xf numFmtId="4" fontId="24" fillId="51" borderId="0" xfId="55" applyNumberFormat="1" applyFont="1" applyFill="1" applyAlignment="1">
      <alignment vertical="center" wrapText="1"/>
    </xf>
    <xf numFmtId="0" fontId="24" fillId="51" borderId="0" xfId="55" applyFont="1" applyFill="1" applyAlignment="1">
      <alignment vertical="center" wrapText="1"/>
    </xf>
    <xf numFmtId="0" fontId="24" fillId="51" borderId="0" xfId="50" applyFont="1" applyFill="1" applyAlignment="1">
      <alignment horizontal="center" vertical="center" wrapText="1"/>
    </xf>
    <xf numFmtId="0" fontId="23" fillId="51" borderId="0" xfId="0" applyFont="1" applyFill="1" applyAlignment="1">
      <alignment vertical="center" wrapText="1"/>
    </xf>
    <xf numFmtId="0" fontId="26" fillId="52" borderId="13" xfId="0" applyFont="1" applyFill="1" applyBorder="1" applyAlignment="1">
      <alignment vertical="center" wrapText="1"/>
    </xf>
    <xf numFmtId="0" fontId="0" fillId="51" borderId="0" xfId="0" applyFill="1"/>
    <xf numFmtId="4" fontId="22" fillId="63" borderId="13" xfId="0" applyNumberFormat="1" applyFont="1" applyFill="1" applyBorder="1" applyAlignment="1">
      <alignment horizontal="right" vertical="center" wrapText="1"/>
    </xf>
    <xf numFmtId="49" fontId="26" fillId="58" borderId="18" xfId="50" applyNumberFormat="1" applyFont="1" applyFill="1" applyBorder="1" applyAlignment="1">
      <alignment horizontal="center" vertical="center" wrapText="1"/>
    </xf>
    <xf numFmtId="4" fontId="26" fillId="58" borderId="13" xfId="50" applyNumberFormat="1" applyFont="1" applyFill="1" applyBorder="1" applyAlignment="1">
      <alignment vertical="center" wrapText="1"/>
    </xf>
    <xf numFmtId="4" fontId="24" fillId="58" borderId="0" xfId="50" applyNumberFormat="1" applyFont="1" applyFill="1" applyAlignment="1">
      <alignment vertical="center" wrapText="1"/>
    </xf>
    <xf numFmtId="0" fontId="0" fillId="58" borderId="0" xfId="0" applyFill="1"/>
    <xf numFmtId="0" fontId="26" fillId="54" borderId="0" xfId="50" applyFont="1" applyFill="1" applyAlignment="1">
      <alignment horizontal="center" vertical="center" wrapText="1"/>
    </xf>
    <xf numFmtId="49" fontId="22" fillId="54" borderId="26" xfId="0" applyNumberFormat="1" applyFont="1" applyFill="1" applyBorder="1" applyAlignment="1">
      <alignment horizontal="center" vertical="center" wrapText="1"/>
    </xf>
    <xf numFmtId="49" fontId="22" fillId="54" borderId="20" xfId="0" applyNumberFormat="1" applyFont="1" applyFill="1" applyBorder="1" applyAlignment="1">
      <alignment horizontal="center" vertical="center" wrapText="1"/>
    </xf>
    <xf numFmtId="0" fontId="0" fillId="54" borderId="0" xfId="0" applyFill="1"/>
    <xf numFmtId="0" fontId="0" fillId="65" borderId="0" xfId="0" applyFill="1"/>
    <xf numFmtId="0" fontId="28" fillId="65" borderId="0" xfId="55" applyFont="1" applyFill="1" applyAlignment="1">
      <alignment vertical="center" wrapText="1"/>
    </xf>
    <xf numFmtId="0" fontId="26" fillId="51" borderId="0" xfId="50" applyFont="1" applyFill="1" applyAlignment="1">
      <alignment horizontal="center" vertical="center" wrapText="1"/>
    </xf>
    <xf numFmtId="49" fontId="22" fillId="54" borderId="36" xfId="0" applyNumberFormat="1" applyFont="1" applyFill="1" applyBorder="1" applyAlignment="1">
      <alignment vertical="center" wrapText="1"/>
    </xf>
    <xf numFmtId="0" fontId="24" fillId="54" borderId="0" xfId="50" applyFont="1" applyFill="1" applyAlignment="1">
      <alignment horizontal="center" vertical="center" wrapText="1"/>
    </xf>
    <xf numFmtId="4" fontId="24" fillId="54" borderId="0" xfId="50" applyNumberFormat="1" applyFont="1" applyFill="1" applyAlignment="1">
      <alignment vertical="center" wrapText="1"/>
    </xf>
    <xf numFmtId="4" fontId="28" fillId="58" borderId="0" xfId="55" applyNumberFormat="1" applyFont="1" applyFill="1" applyAlignment="1">
      <alignment vertical="center" wrapText="1"/>
    </xf>
    <xf numFmtId="4" fontId="0" fillId="51" borderId="0" xfId="0" applyNumberFormat="1" applyFill="1"/>
    <xf numFmtId="49" fontId="22" fillId="51" borderId="12" xfId="0" applyNumberFormat="1" applyFont="1" applyFill="1" applyBorder="1" applyAlignment="1">
      <alignment horizontal="center" vertical="center" wrapText="1"/>
    </xf>
    <xf numFmtId="4" fontId="24" fillId="63" borderId="13" xfId="0" applyNumberFormat="1" applyFont="1" applyFill="1" applyBorder="1" applyAlignment="1">
      <alignment horizontal="right" vertical="center" wrapText="1"/>
    </xf>
    <xf numFmtId="4" fontId="22" fillId="63" borderId="13" xfId="0" applyNumberFormat="1" applyFont="1" applyFill="1" applyBorder="1" applyAlignment="1">
      <alignment vertical="center" wrapText="1"/>
    </xf>
    <xf numFmtId="4" fontId="22" fillId="63" borderId="15" xfId="0" applyNumberFormat="1" applyFont="1" applyFill="1" applyBorder="1" applyAlignment="1">
      <alignment horizontal="right" vertical="center" wrapText="1"/>
    </xf>
    <xf numFmtId="4" fontId="22" fillId="64" borderId="15" xfId="0" applyNumberFormat="1" applyFont="1" applyFill="1" applyBorder="1" applyAlignment="1">
      <alignment horizontal="right" vertical="center" wrapText="1"/>
    </xf>
    <xf numFmtId="0" fontId="23" fillId="67" borderId="13" xfId="0" applyFont="1" applyFill="1" applyBorder="1" applyAlignment="1">
      <alignment vertical="center" wrapText="1"/>
    </xf>
    <xf numFmtId="49" fontId="23" fillId="67" borderId="16" xfId="0" applyNumberFormat="1" applyFont="1" applyFill="1" applyBorder="1" applyAlignment="1">
      <alignment horizontal="center" vertical="center" wrapText="1"/>
    </xf>
    <xf numFmtId="49" fontId="23" fillId="67" borderId="36" xfId="0" applyNumberFormat="1" applyFont="1" applyFill="1" applyBorder="1" applyAlignment="1">
      <alignment horizontal="center" vertical="center" wrapText="1"/>
    </xf>
    <xf numFmtId="49" fontId="23" fillId="67" borderId="17" xfId="0" applyNumberFormat="1" applyFont="1" applyFill="1" applyBorder="1" applyAlignment="1">
      <alignment horizontal="right" vertical="center" wrapText="1"/>
    </xf>
    <xf numFmtId="49" fontId="23" fillId="67" borderId="18" xfId="0" applyNumberFormat="1" applyFont="1" applyFill="1" applyBorder="1" applyAlignment="1">
      <alignment horizontal="center" vertical="center" wrapText="1"/>
    </xf>
    <xf numFmtId="4" fontId="23" fillId="67" borderId="13" xfId="0" applyNumberFormat="1" applyFont="1" applyFill="1" applyBorder="1" applyAlignment="1">
      <alignment horizontal="right" vertical="center" wrapText="1"/>
    </xf>
    <xf numFmtId="4" fontId="30" fillId="68" borderId="0" xfId="0" applyNumberFormat="1" applyFont="1" applyFill="1" applyAlignment="1">
      <alignment wrapText="1"/>
    </xf>
    <xf numFmtId="4" fontId="0" fillId="68" borderId="0" xfId="0" applyNumberFormat="1" applyFill="1" applyAlignment="1">
      <alignment wrapText="1"/>
    </xf>
    <xf numFmtId="0" fontId="0" fillId="68" borderId="0" xfId="0" applyFill="1" applyAlignment="1">
      <alignment wrapText="1"/>
    </xf>
    <xf numFmtId="49" fontId="23" fillId="67" borderId="12" xfId="0" applyNumberFormat="1" applyFont="1" applyFill="1" applyBorder="1" applyAlignment="1">
      <alignment horizontal="center" vertical="center" wrapText="1"/>
    </xf>
    <xf numFmtId="49" fontId="23" fillId="67" borderId="36" xfId="0" applyNumberFormat="1" applyFont="1" applyFill="1" applyBorder="1" applyAlignment="1">
      <alignment horizontal="left" vertical="center" wrapText="1"/>
    </xf>
    <xf numFmtId="49" fontId="23" fillId="67" borderId="13" xfId="0" applyNumberFormat="1" applyFont="1" applyFill="1" applyBorder="1" applyAlignment="1">
      <alignment horizontal="center" vertical="center" wrapText="1"/>
    </xf>
    <xf numFmtId="4" fontId="23" fillId="67" borderId="18" xfId="0" applyNumberFormat="1" applyFont="1" applyFill="1" applyBorder="1" applyAlignment="1">
      <alignment horizontal="right" vertical="center" wrapText="1"/>
    </xf>
    <xf numFmtId="49" fontId="23" fillId="67" borderId="17" xfId="0" applyNumberFormat="1" applyFont="1" applyFill="1" applyBorder="1" applyAlignment="1">
      <alignment horizontal="left" vertical="center" wrapText="1"/>
    </xf>
    <xf numFmtId="4" fontId="30" fillId="68" borderId="0" xfId="0" applyNumberFormat="1" applyFont="1" applyFill="1" applyAlignment="1">
      <alignment vertical="center" wrapText="1"/>
    </xf>
    <xf numFmtId="0" fontId="30" fillId="68" borderId="0" xfId="0" applyFont="1" applyFill="1" applyAlignment="1">
      <alignment vertical="center" wrapText="1"/>
    </xf>
    <xf numFmtId="0" fontId="0" fillId="51" borderId="0" xfId="0" applyFill="1" applyAlignment="1">
      <alignment horizontal="center" wrapText="1"/>
    </xf>
    <xf numFmtId="4" fontId="30" fillId="54" borderId="0" xfId="0" applyNumberFormat="1" applyFont="1" applyFill="1" applyAlignment="1">
      <alignment wrapText="1"/>
    </xf>
    <xf numFmtId="49" fontId="23" fillId="47" borderId="13" xfId="0" applyNumberFormat="1" applyFont="1" applyFill="1" applyBorder="1" applyAlignment="1">
      <alignment horizontal="center" vertical="center" wrapText="1"/>
    </xf>
    <xf numFmtId="49" fontId="23" fillId="47" borderId="12" xfId="0" applyNumberFormat="1" applyFont="1" applyFill="1" applyBorder="1" applyAlignment="1">
      <alignment horizontal="center" vertical="center" wrapText="1"/>
    </xf>
    <xf numFmtId="49" fontId="23" fillId="47" borderId="12" xfId="0" applyNumberFormat="1" applyFont="1" applyFill="1" applyBorder="1" applyAlignment="1">
      <alignment vertical="center" wrapText="1"/>
    </xf>
    <xf numFmtId="49" fontId="23" fillId="47" borderId="33" xfId="0" applyNumberFormat="1" applyFont="1" applyFill="1" applyBorder="1" applyAlignment="1">
      <alignment horizontal="center" vertical="center" wrapText="1"/>
    </xf>
    <xf numFmtId="49" fontId="23" fillId="47" borderId="33" xfId="0" applyNumberFormat="1" applyFont="1" applyFill="1" applyBorder="1" applyAlignment="1">
      <alignment horizontal="left" vertical="center" wrapText="1"/>
    </xf>
    <xf numFmtId="49" fontId="23" fillId="47" borderId="13" xfId="0" applyNumberFormat="1" applyFont="1" applyFill="1" applyBorder="1" applyAlignment="1">
      <alignment vertical="center" wrapText="1"/>
    </xf>
    <xf numFmtId="4" fontId="23" fillId="47" borderId="18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wrapText="1"/>
    </xf>
    <xf numFmtId="0" fontId="34" fillId="0" borderId="0" xfId="48" applyFont="1" applyFill="1" applyAlignment="1">
      <alignment vertical="top" wrapText="1"/>
    </xf>
    <xf numFmtId="49" fontId="35" fillId="0" borderId="0" xfId="0" applyNumberFormat="1" applyFont="1" applyAlignment="1">
      <alignment vertical="center" wrapText="1"/>
    </xf>
    <xf numFmtId="49" fontId="35" fillId="0" borderId="0" xfId="0" applyNumberFormat="1" applyFont="1" applyAlignment="1">
      <alignment horizontal="right"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4" fontId="35" fillId="0" borderId="24" xfId="0" applyNumberFormat="1" applyFont="1" applyBorder="1" applyAlignment="1">
      <alignment horizontal="center" vertical="center" wrapText="1"/>
    </xf>
    <xf numFmtId="0" fontId="25" fillId="0" borderId="0" xfId="50" applyFont="1" applyFill="1" applyAlignment="1">
      <alignment wrapText="1"/>
    </xf>
    <xf numFmtId="49" fontId="22" fillId="0" borderId="0" xfId="0" applyNumberFormat="1" applyFont="1" applyFill="1" applyAlignment="1">
      <alignment horizontal="center" wrapText="1"/>
    </xf>
    <xf numFmtId="49" fontId="22" fillId="0" borderId="0" xfId="0" applyNumberFormat="1" applyFont="1" applyAlignment="1">
      <alignment horizontal="center" wrapText="1"/>
    </xf>
    <xf numFmtId="4" fontId="22" fillId="0" borderId="24" xfId="0" applyNumberFormat="1" applyFont="1" applyFill="1" applyBorder="1" applyAlignment="1">
      <alignment wrapText="1"/>
    </xf>
    <xf numFmtId="0" fontId="22" fillId="45" borderId="15" xfId="0" applyFont="1" applyFill="1" applyBorder="1" applyAlignment="1">
      <alignment vertical="center" wrapText="1"/>
    </xf>
    <xf numFmtId="49" fontId="22" fillId="45" borderId="35" xfId="0" applyNumberFormat="1" applyFont="1" applyFill="1" applyBorder="1" applyAlignment="1">
      <alignment horizontal="center" vertical="center" wrapText="1"/>
    </xf>
    <xf numFmtId="49" fontId="22" fillId="45" borderId="21" xfId="0" applyNumberFormat="1" applyFont="1" applyFill="1" applyBorder="1" applyAlignment="1">
      <alignment horizontal="center" vertical="center" wrapText="1"/>
    </xf>
    <xf numFmtId="49" fontId="22" fillId="46" borderId="16" xfId="0" applyNumberFormat="1" applyFont="1" applyFill="1" applyBorder="1" applyAlignment="1">
      <alignment horizontal="right" vertical="center" wrapText="1"/>
    </xf>
    <xf numFmtId="49" fontId="22" fillId="46" borderId="36" xfId="0" applyNumberFormat="1" applyFont="1" applyFill="1" applyBorder="1" applyAlignment="1">
      <alignment horizontal="center" vertical="center" wrapText="1"/>
    </xf>
    <xf numFmtId="49" fontId="22" fillId="46" borderId="17" xfId="0" applyNumberFormat="1" applyFont="1" applyFill="1" applyBorder="1" applyAlignment="1">
      <alignment horizontal="left" vertical="center" wrapText="1"/>
    </xf>
    <xf numFmtId="4" fontId="22" fillId="46" borderId="15" xfId="0" applyNumberFormat="1" applyFont="1" applyFill="1" applyBorder="1" applyAlignment="1">
      <alignment horizontal="right" vertical="center" wrapText="1"/>
    </xf>
    <xf numFmtId="0" fontId="22" fillId="0" borderId="22" xfId="0" applyFont="1" applyFill="1" applyBorder="1" applyAlignment="1">
      <alignment vertical="center" wrapText="1"/>
    </xf>
    <xf numFmtId="49" fontId="24" fillId="26" borderId="29" xfId="0" applyNumberFormat="1" applyFont="1" applyFill="1" applyBorder="1" applyAlignment="1">
      <alignment horizontal="center" vertical="center" wrapText="1"/>
    </xf>
    <xf numFmtId="49" fontId="24" fillId="26" borderId="41" xfId="0" applyNumberFormat="1" applyFont="1" applyFill="1" applyBorder="1" applyAlignment="1">
      <alignment horizontal="center" vertical="center" wrapText="1"/>
    </xf>
    <xf numFmtId="49" fontId="24" fillId="27" borderId="19" xfId="0" applyNumberFormat="1" applyFont="1" applyFill="1" applyBorder="1" applyAlignment="1">
      <alignment horizontal="right" vertical="center" wrapText="1"/>
    </xf>
    <xf numFmtId="49" fontId="24" fillId="27" borderId="0" xfId="0" applyNumberFormat="1" applyFont="1" applyFill="1" applyBorder="1" applyAlignment="1">
      <alignment horizontal="center" vertical="center" wrapText="1"/>
    </xf>
    <xf numFmtId="49" fontId="24" fillId="27" borderId="0" xfId="0" applyNumberFormat="1" applyFont="1" applyFill="1" applyBorder="1" applyAlignment="1">
      <alignment horizontal="left" vertical="center" wrapText="1"/>
    </xf>
    <xf numFmtId="49" fontId="24" fillId="26" borderId="22" xfId="0" applyNumberFormat="1" applyFont="1" applyFill="1" applyBorder="1" applyAlignment="1">
      <alignment horizontal="center" vertical="center" wrapText="1"/>
    </xf>
    <xf numFmtId="4" fontId="22" fillId="64" borderId="22" xfId="0" applyNumberFormat="1" applyFont="1" applyFill="1" applyBorder="1" applyAlignment="1">
      <alignment horizontal="right" vertical="center" wrapText="1"/>
    </xf>
    <xf numFmtId="49" fontId="22" fillId="58" borderId="30" xfId="0" applyNumberFormat="1" applyFont="1" applyFill="1" applyBorder="1" applyAlignment="1">
      <alignment horizontal="center" vertical="center" wrapText="1"/>
    </xf>
    <xf numFmtId="49" fontId="22" fillId="58" borderId="31" xfId="0" applyNumberFormat="1" applyFont="1" applyFill="1" applyBorder="1" applyAlignment="1">
      <alignment horizontal="center" vertical="center" wrapText="1"/>
    </xf>
    <xf numFmtId="49" fontId="22" fillId="58" borderId="32" xfId="0" applyNumberFormat="1" applyFont="1" applyFill="1" applyBorder="1" applyAlignment="1">
      <alignment horizontal="center" vertical="center" wrapText="1"/>
    </xf>
    <xf numFmtId="0" fontId="65" fillId="0" borderId="0" xfId="38" applyFont="1"/>
    <xf numFmtId="0" fontId="31" fillId="0" borderId="0" xfId="0" applyFont="1" applyFill="1"/>
    <xf numFmtId="0" fontId="31" fillId="0" borderId="0" xfId="48" applyFont="1" applyFill="1" applyAlignment="1">
      <alignment vertical="top"/>
    </xf>
    <xf numFmtId="0" fontId="64" fillId="0" borderId="0" xfId="38" applyFont="1"/>
    <xf numFmtId="0" fontId="64" fillId="0" borderId="0" xfId="38" applyFont="1" applyAlignment="1">
      <alignment vertical="center"/>
    </xf>
    <xf numFmtId="0" fontId="66" fillId="60" borderId="0" xfId="38" applyFont="1" applyFill="1"/>
    <xf numFmtId="0" fontId="66" fillId="61" borderId="0" xfId="38" applyFont="1" applyFill="1"/>
    <xf numFmtId="0" fontId="66" fillId="0" borderId="0" xfId="38" applyFont="1"/>
    <xf numFmtId="0" fontId="65" fillId="58" borderId="0" xfId="38" applyFont="1" applyFill="1"/>
    <xf numFmtId="0" fontId="22" fillId="50" borderId="13" xfId="38" applyFont="1" applyFill="1" applyBorder="1" applyAlignment="1">
      <alignment horizontal="center" vertical="center" wrapText="1"/>
    </xf>
    <xf numFmtId="0" fontId="22" fillId="50" borderId="12" xfId="38" applyFont="1" applyFill="1" applyBorder="1" applyAlignment="1">
      <alignment vertical="center" wrapText="1"/>
    </xf>
    <xf numFmtId="0" fontId="22" fillId="58" borderId="13" xfId="38" applyFont="1" applyFill="1" applyBorder="1" applyAlignment="1">
      <alignment horizontal="center" vertical="center" wrapText="1"/>
    </xf>
    <xf numFmtId="0" fontId="22" fillId="58" borderId="12" xfId="38" applyFont="1" applyFill="1" applyBorder="1" applyAlignment="1">
      <alignment vertical="center" wrapText="1"/>
    </xf>
    <xf numFmtId="0" fontId="22" fillId="24" borderId="13" xfId="38" applyFont="1" applyFill="1" applyBorder="1" applyAlignment="1">
      <alignment horizontal="center" vertical="center" wrapText="1"/>
    </xf>
    <xf numFmtId="0" fontId="22" fillId="24" borderId="12" xfId="38" applyFont="1" applyFill="1" applyBorder="1" applyAlignment="1">
      <alignment vertical="center" wrapText="1"/>
    </xf>
    <xf numFmtId="0" fontId="22" fillId="53" borderId="13" xfId="38" applyFont="1" applyFill="1" applyBorder="1" applyAlignment="1">
      <alignment horizontal="center" vertical="center" wrapText="1"/>
    </xf>
    <xf numFmtId="0" fontId="22" fillId="53" borderId="12" xfId="38" applyFont="1" applyFill="1" applyBorder="1" applyAlignment="1">
      <alignment vertical="center" wrapText="1"/>
    </xf>
    <xf numFmtId="4" fontId="22" fillId="64" borderId="13" xfId="0" applyNumberFormat="1" applyFont="1" applyFill="1" applyBorder="1" applyAlignment="1">
      <alignment horizontal="right" vertical="center" wrapText="1"/>
    </xf>
    <xf numFmtId="49" fontId="55" fillId="0" borderId="13" xfId="55" applyNumberFormat="1" applyFont="1" applyFill="1" applyBorder="1" applyAlignment="1">
      <alignment horizontal="center" vertical="center" wrapText="1"/>
    </xf>
    <xf numFmtId="49" fontId="55" fillId="0" borderId="13" xfId="50" applyNumberFormat="1" applyFont="1" applyFill="1" applyBorder="1" applyAlignment="1">
      <alignment horizontal="center" vertical="center" wrapText="1"/>
    </xf>
    <xf numFmtId="49" fontId="55" fillId="0" borderId="12" xfId="0" applyNumberFormat="1" applyFont="1" applyFill="1" applyBorder="1" applyAlignment="1">
      <alignment horizontal="center" vertical="center" wrapText="1"/>
    </xf>
    <xf numFmtId="49" fontId="55" fillId="0" borderId="33" xfId="0" applyNumberFormat="1" applyFont="1" applyFill="1" applyBorder="1" applyAlignment="1">
      <alignment horizontal="center" vertical="center" wrapText="1"/>
    </xf>
    <xf numFmtId="49" fontId="55" fillId="0" borderId="18" xfId="0" applyNumberFormat="1" applyFont="1" applyFill="1" applyBorder="1" applyAlignment="1">
      <alignment vertical="center" wrapText="1"/>
    </xf>
    <xf numFmtId="49" fontId="55" fillId="58" borderId="13" xfId="55" applyNumberFormat="1" applyFont="1" applyFill="1" applyBorder="1" applyAlignment="1">
      <alignment horizontal="center" vertical="center" wrapText="1"/>
    </xf>
    <xf numFmtId="49" fontId="55" fillId="58" borderId="12" xfId="0" applyNumberFormat="1" applyFont="1" applyFill="1" applyBorder="1" applyAlignment="1">
      <alignment horizontal="center" vertical="center" wrapText="1"/>
    </xf>
    <xf numFmtId="49" fontId="55" fillId="58" borderId="33" xfId="0" applyNumberFormat="1" applyFont="1" applyFill="1" applyBorder="1" applyAlignment="1">
      <alignment horizontal="center" vertical="center" wrapText="1"/>
    </xf>
    <xf numFmtId="49" fontId="55" fillId="58" borderId="18" xfId="0" applyNumberFormat="1" applyFont="1" applyFill="1" applyBorder="1" applyAlignment="1">
      <alignment vertical="center" wrapText="1"/>
    </xf>
    <xf numFmtId="49" fontId="67" fillId="58" borderId="13" xfId="50" applyNumberFormat="1" applyFont="1" applyFill="1" applyBorder="1" applyAlignment="1">
      <alignment horizontal="center" vertical="center" wrapText="1"/>
    </xf>
    <xf numFmtId="4" fontId="22" fillId="58" borderId="15" xfId="0" applyNumberFormat="1" applyFont="1" applyFill="1" applyBorder="1" applyAlignment="1">
      <alignment horizontal="right" vertical="center" wrapText="1"/>
    </xf>
    <xf numFmtId="49" fontId="50" fillId="51" borderId="13" xfId="0" applyNumberFormat="1" applyFont="1" applyFill="1" applyBorder="1" applyAlignment="1">
      <alignment horizontal="center" vertical="center" wrapText="1"/>
    </xf>
    <xf numFmtId="0" fontId="50" fillId="51" borderId="12" xfId="0" applyFont="1" applyFill="1" applyBorder="1" applyAlignment="1">
      <alignment horizontal="center" vertical="center" wrapText="1"/>
    </xf>
    <xf numFmtId="49" fontId="50" fillId="51" borderId="33" xfId="0" applyNumberFormat="1" applyFont="1" applyFill="1" applyBorder="1" applyAlignment="1">
      <alignment horizontal="center" vertical="center" wrapText="1"/>
    </xf>
    <xf numFmtId="49" fontId="50" fillId="51" borderId="18" xfId="0" applyNumberFormat="1" applyFont="1" applyFill="1" applyBorder="1" applyAlignment="1">
      <alignment horizontal="left" vertical="center" wrapText="1"/>
    </xf>
    <xf numFmtId="49" fontId="55" fillId="56" borderId="13" xfId="55" applyNumberFormat="1" applyFont="1" applyFill="1" applyBorder="1" applyAlignment="1">
      <alignment horizontal="center" vertical="center" wrapText="1"/>
    </xf>
    <xf numFmtId="49" fontId="55" fillId="56" borderId="12" xfId="0" applyNumberFormat="1" applyFont="1" applyFill="1" applyBorder="1" applyAlignment="1">
      <alignment horizontal="center" vertical="center" wrapText="1"/>
    </xf>
    <xf numFmtId="49" fontId="55" fillId="56" borderId="33" xfId="0" applyNumberFormat="1" applyFont="1" applyFill="1" applyBorder="1" applyAlignment="1">
      <alignment horizontal="center" vertical="center" wrapText="1"/>
    </xf>
    <xf numFmtId="49" fontId="55" fillId="56" borderId="18" xfId="0" applyNumberFormat="1" applyFont="1" applyFill="1" applyBorder="1" applyAlignment="1">
      <alignment vertical="center" wrapText="1"/>
    </xf>
    <xf numFmtId="49" fontId="67" fillId="56" borderId="13" xfId="50" applyNumberFormat="1" applyFont="1" applyFill="1" applyBorder="1" applyAlignment="1">
      <alignment horizontal="center" vertical="center" wrapText="1"/>
    </xf>
    <xf numFmtId="4" fontId="23" fillId="51" borderId="15" xfId="0" applyNumberFormat="1" applyFont="1" applyFill="1" applyBorder="1" applyAlignment="1">
      <alignment horizontal="right" vertical="center" wrapText="1"/>
    </xf>
    <xf numFmtId="49" fontId="22" fillId="0" borderId="12" xfId="48" applyNumberFormat="1" applyFont="1" applyFill="1" applyBorder="1" applyAlignment="1">
      <alignment horizontal="center" vertical="center" wrapText="1"/>
    </xf>
    <xf numFmtId="0" fontId="23" fillId="69" borderId="29" xfId="0" applyFont="1" applyFill="1" applyBorder="1" applyAlignment="1">
      <alignment horizontal="left" vertical="center" wrapText="1"/>
    </xf>
    <xf numFmtId="49" fontId="23" fillId="69" borderId="24" xfId="0" applyNumberFormat="1" applyFont="1" applyFill="1" applyBorder="1" applyAlignment="1">
      <alignment horizontal="center" vertical="center" wrapText="1"/>
    </xf>
    <xf numFmtId="49" fontId="23" fillId="69" borderId="44" xfId="0" applyNumberFormat="1" applyFont="1" applyFill="1" applyBorder="1" applyAlignment="1">
      <alignment horizontal="center" vertical="center" wrapText="1"/>
    </xf>
    <xf numFmtId="49" fontId="23" fillId="70" borderId="19" xfId="0" applyNumberFormat="1" applyFont="1" applyFill="1" applyBorder="1" applyAlignment="1">
      <alignment horizontal="right" vertical="center" wrapText="1"/>
    </xf>
    <xf numFmtId="49" fontId="23" fillId="70" borderId="0" xfId="0" applyNumberFormat="1" applyFont="1" applyFill="1" applyBorder="1" applyAlignment="1">
      <alignment horizontal="center" vertical="center" wrapText="1"/>
    </xf>
    <xf numFmtId="49" fontId="23" fillId="70" borderId="24" xfId="0" applyNumberFormat="1" applyFont="1" applyFill="1" applyBorder="1" applyAlignment="1">
      <alignment horizontal="left" vertical="center" wrapText="1"/>
    </xf>
    <xf numFmtId="4" fontId="23" fillId="69" borderId="15" xfId="0" applyNumberFormat="1" applyFont="1" applyFill="1" applyBorder="1" applyAlignment="1">
      <alignment horizontal="right" vertical="center" wrapText="1"/>
    </xf>
    <xf numFmtId="0" fontId="26" fillId="69" borderId="0" xfId="50" applyFont="1" applyFill="1" applyAlignment="1">
      <alignment vertical="center" wrapText="1"/>
    </xf>
    <xf numFmtId="2" fontId="24" fillId="56" borderId="13" xfId="55" applyNumberFormat="1" applyFont="1" applyFill="1" applyBorder="1" applyAlignment="1">
      <alignment horizontal="left" vertical="center" wrapText="1"/>
    </xf>
    <xf numFmtId="2" fontId="24" fillId="54" borderId="13" xfId="55" applyNumberFormat="1" applyFont="1" applyFill="1" applyBorder="1" applyAlignment="1">
      <alignment horizontal="left" vertical="center" wrapText="1"/>
    </xf>
    <xf numFmtId="4" fontId="26" fillId="69" borderId="13" xfId="55" applyNumberFormat="1" applyFont="1" applyFill="1" applyBorder="1" applyAlignment="1">
      <alignment vertical="center" wrapText="1"/>
    </xf>
    <xf numFmtId="4" fontId="23" fillId="69" borderId="13" xfId="0" applyNumberFormat="1" applyFont="1" applyFill="1" applyBorder="1" applyAlignment="1">
      <alignment horizontal="right" vertical="center" wrapText="1"/>
    </xf>
    <xf numFmtId="0" fontId="39" fillId="0" borderId="13" xfId="43" applyFont="1" applyBorder="1" applyAlignment="1">
      <alignment horizontal="center" vertical="center" wrapText="1"/>
    </xf>
    <xf numFmtId="0" fontId="24" fillId="0" borderId="0" xfId="50" applyFont="1" applyFill="1"/>
    <xf numFmtId="0" fontId="23" fillId="51" borderId="12" xfId="0" applyFont="1" applyFill="1" applyBorder="1" applyAlignment="1">
      <alignment horizontal="center" vertical="center" wrapText="1"/>
    </xf>
    <xf numFmtId="49" fontId="24" fillId="54" borderId="12" xfId="0" applyNumberFormat="1" applyFont="1" applyFill="1" applyBorder="1" applyAlignment="1">
      <alignment horizontal="center" vertical="center" wrapText="1"/>
    </xf>
    <xf numFmtId="49" fontId="24" fillId="54" borderId="33" xfId="0" applyNumberFormat="1" applyFont="1" applyFill="1" applyBorder="1" applyAlignment="1">
      <alignment horizontal="center" vertical="center" wrapText="1"/>
    </xf>
    <xf numFmtId="49" fontId="24" fillId="54" borderId="18" xfId="0" applyNumberFormat="1" applyFont="1" applyFill="1" applyBorder="1" applyAlignment="1">
      <alignment vertical="center" wrapText="1"/>
    </xf>
    <xf numFmtId="49" fontId="24" fillId="58" borderId="12" xfId="0" applyNumberFormat="1" applyFont="1" applyFill="1" applyBorder="1" applyAlignment="1">
      <alignment horizontal="center" vertical="center" wrapText="1"/>
    </xf>
    <xf numFmtId="49" fontId="24" fillId="58" borderId="33" xfId="0" applyNumberFormat="1" applyFont="1" applyFill="1" applyBorder="1" applyAlignment="1">
      <alignment horizontal="center" vertical="center" wrapText="1"/>
    </xf>
    <xf numFmtId="49" fontId="24" fillId="58" borderId="18" xfId="0" applyNumberFormat="1" applyFont="1" applyFill="1" applyBorder="1" applyAlignment="1">
      <alignment vertical="center" wrapText="1"/>
    </xf>
    <xf numFmtId="49" fontId="24" fillId="0" borderId="12" xfId="0" applyNumberFormat="1" applyFont="1" applyFill="1" applyBorder="1" applyAlignment="1">
      <alignment horizontal="center" vertical="center" wrapText="1"/>
    </xf>
    <xf numFmtId="49" fontId="24" fillId="0" borderId="33" xfId="0" applyNumberFormat="1" applyFont="1" applyFill="1" applyBorder="1" applyAlignment="1">
      <alignment horizontal="center" vertical="center" wrapText="1"/>
    </xf>
    <xf numFmtId="49" fontId="24" fillId="0" borderId="18" xfId="0" applyNumberFormat="1" applyFont="1" applyFill="1" applyBorder="1" applyAlignment="1">
      <alignment vertical="center" wrapText="1"/>
    </xf>
    <xf numFmtId="2" fontId="39" fillId="0" borderId="13" xfId="43" applyNumberFormat="1" applyFont="1" applyBorder="1" applyAlignment="1">
      <alignment horizontal="center" wrapText="1"/>
    </xf>
    <xf numFmtId="0" fontId="38" fillId="0" borderId="13" xfId="43" applyFont="1" applyBorder="1" applyAlignment="1">
      <alignment vertical="center"/>
    </xf>
    <xf numFmtId="0" fontId="0" fillId="0" borderId="13" xfId="43" applyFont="1" applyBorder="1"/>
    <xf numFmtId="0" fontId="2" fillId="0" borderId="13" xfId="43" applyBorder="1"/>
    <xf numFmtId="2" fontId="2" fillId="0" borderId="13" xfId="43" applyNumberFormat="1" applyBorder="1" applyAlignment="1">
      <alignment horizontal="center"/>
    </xf>
    <xf numFmtId="0" fontId="39" fillId="0" borderId="13" xfId="43" applyFont="1" applyBorder="1"/>
    <xf numFmtId="2" fontId="39" fillId="0" borderId="13" xfId="43" applyNumberFormat="1" applyFont="1" applyBorder="1" applyAlignment="1">
      <alignment horizontal="center" vertical="center" wrapText="1"/>
    </xf>
    <xf numFmtId="49" fontId="22" fillId="71" borderId="33" xfId="0" applyNumberFormat="1" applyFont="1" applyFill="1" applyBorder="1" applyAlignment="1">
      <alignment horizontal="center" vertical="center" wrapText="1"/>
    </xf>
    <xf numFmtId="49" fontId="22" fillId="71" borderId="18" xfId="0" applyNumberFormat="1" applyFont="1" applyFill="1" applyBorder="1" applyAlignment="1">
      <alignment horizontal="center" vertical="center" wrapText="1"/>
    </xf>
    <xf numFmtId="49" fontId="22" fillId="71" borderId="13" xfId="0" applyNumberFormat="1" applyFont="1" applyFill="1" applyBorder="1" applyAlignment="1">
      <alignment horizontal="center" vertical="center" wrapText="1"/>
    </xf>
    <xf numFmtId="49" fontId="22" fillId="72" borderId="16" xfId="0" applyNumberFormat="1" applyFont="1" applyFill="1" applyBorder="1" applyAlignment="1">
      <alignment horizontal="right" vertical="center" wrapText="1"/>
    </xf>
    <xf numFmtId="49" fontId="24" fillId="65" borderId="36" xfId="0" applyNumberFormat="1" applyFont="1" applyFill="1" applyBorder="1" applyAlignment="1">
      <alignment horizontal="center" vertical="center" wrapText="1"/>
    </xf>
    <xf numFmtId="49" fontId="22" fillId="69" borderId="13" xfId="0" applyNumberFormat="1" applyFont="1" applyFill="1" applyBorder="1" applyAlignment="1">
      <alignment horizontal="center" vertical="center" wrapText="1"/>
    </xf>
    <xf numFmtId="4" fontId="22" fillId="69" borderId="13" xfId="0" applyNumberFormat="1" applyFont="1" applyFill="1" applyBorder="1" applyAlignment="1">
      <alignment horizontal="right" vertical="center" wrapText="1"/>
    </xf>
    <xf numFmtId="4" fontId="26" fillId="73" borderId="13" xfId="55" applyNumberFormat="1" applyFont="1" applyFill="1" applyBorder="1" applyAlignment="1">
      <alignment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" fontId="26" fillId="69" borderId="22" xfId="55" applyNumberFormat="1" applyFont="1" applyFill="1" applyBorder="1" applyAlignment="1">
      <alignment vertical="center" wrapText="1"/>
    </xf>
    <xf numFmtId="0" fontId="23" fillId="49" borderId="12" xfId="38" applyFont="1" applyFill="1" applyBorder="1" applyAlignment="1">
      <alignment vertical="center" wrapText="1"/>
    </xf>
    <xf numFmtId="0" fontId="18" fillId="0" borderId="0" xfId="44" applyFont="1" applyFill="1"/>
    <xf numFmtId="49" fontId="24" fillId="0" borderId="12" xfId="59" applyNumberFormat="1" applyFont="1" applyFill="1" applyBorder="1" applyAlignment="1">
      <alignment horizontal="center" vertical="center" wrapText="1"/>
    </xf>
    <xf numFmtId="0" fontId="68" fillId="0" borderId="0" xfId="44" applyFont="1" applyFill="1"/>
    <xf numFmtId="49" fontId="31" fillId="0" borderId="13" xfId="44" applyNumberFormat="1" applyFont="1" applyFill="1" applyBorder="1" applyAlignment="1">
      <alignment horizontal="center" vertical="center" wrapText="1"/>
    </xf>
    <xf numFmtId="0" fontId="0" fillId="0" borderId="0" xfId="44" applyFont="1" applyAlignment="1">
      <alignment vertical="center"/>
    </xf>
    <xf numFmtId="49" fontId="31" fillId="0" borderId="13" xfId="44" applyNumberFormat="1" applyFont="1" applyFill="1" applyBorder="1" applyAlignment="1">
      <alignment horizontal="center" wrapText="1"/>
    </xf>
    <xf numFmtId="0" fontId="68" fillId="0" borderId="0" xfId="44" applyFont="1" applyFill="1" applyAlignment="1"/>
    <xf numFmtId="0" fontId="45" fillId="0" borderId="0" xfId="44" applyFont="1" applyFill="1" applyAlignment="1"/>
    <xf numFmtId="0" fontId="45" fillId="0" borderId="0" xfId="44" applyFont="1" applyAlignment="1">
      <alignment vertical="center"/>
    </xf>
    <xf numFmtId="0" fontId="2" fillId="0" borderId="0" xfId="44" applyFont="1" applyFill="1" applyAlignment="1">
      <alignment vertical="center"/>
    </xf>
    <xf numFmtId="49" fontId="38" fillId="0" borderId="13" xfId="59" applyNumberFormat="1" applyFont="1" applyFill="1" applyBorder="1" applyAlignment="1">
      <alignment horizontal="center" vertical="center" wrapText="1"/>
    </xf>
    <xf numFmtId="49" fontId="22" fillId="73" borderId="18" xfId="0" applyNumberFormat="1" applyFont="1" applyFill="1" applyBorder="1" applyAlignment="1">
      <alignment horizontal="center" vertical="center" wrapText="1"/>
    </xf>
    <xf numFmtId="49" fontId="22" fillId="69" borderId="18" xfId="0" applyNumberFormat="1" applyFont="1" applyFill="1" applyBorder="1" applyAlignment="1">
      <alignment horizontal="center" vertical="center" wrapText="1"/>
    </xf>
    <xf numFmtId="49" fontId="24" fillId="53" borderId="10" xfId="0" applyNumberFormat="1" applyFont="1" applyFill="1" applyBorder="1" applyAlignment="1">
      <alignment horizontal="right" vertical="center" wrapText="1"/>
    </xf>
    <xf numFmtId="49" fontId="24" fillId="53" borderId="34" xfId="0" applyNumberFormat="1" applyFont="1" applyFill="1" applyBorder="1" applyAlignment="1">
      <alignment horizontal="center" vertical="center" wrapText="1"/>
    </xf>
    <xf numFmtId="49" fontId="24" fillId="53" borderId="11" xfId="0" applyNumberFormat="1" applyFont="1" applyFill="1" applyBorder="1" applyAlignment="1">
      <alignment horizontal="left" vertical="center" wrapText="1"/>
    </xf>
    <xf numFmtId="0" fontId="26" fillId="73" borderId="12" xfId="0" applyFont="1" applyFill="1" applyBorder="1" applyAlignment="1">
      <alignment vertical="top" wrapText="1"/>
    </xf>
    <xf numFmtId="0" fontId="26" fillId="69" borderId="12" xfId="0" applyFont="1" applyFill="1" applyBorder="1" applyAlignment="1">
      <alignment vertical="top" wrapText="1"/>
    </xf>
    <xf numFmtId="0" fontId="24" fillId="58" borderId="12" xfId="0" applyFont="1" applyFill="1" applyBorder="1" applyAlignment="1">
      <alignment horizontal="left" vertical="top" wrapText="1"/>
    </xf>
    <xf numFmtId="0" fontId="24" fillId="58" borderId="3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left" vertical="top" wrapText="1"/>
    </xf>
    <xf numFmtId="0" fontId="24" fillId="0" borderId="18" xfId="0" applyFont="1" applyFill="1" applyBorder="1" applyAlignment="1">
      <alignment horizontal="center" vertical="center" wrapText="1"/>
    </xf>
    <xf numFmtId="49" fontId="26" fillId="73" borderId="13" xfId="0" applyNumberFormat="1" applyFont="1" applyFill="1" applyBorder="1" applyAlignment="1">
      <alignment horizontal="center" vertical="center" wrapText="1"/>
    </xf>
    <xf numFmtId="0" fontId="26" fillId="73" borderId="18" xfId="0" applyFont="1" applyFill="1" applyBorder="1" applyAlignment="1">
      <alignment horizontal="center" vertical="center" wrapText="1"/>
    </xf>
    <xf numFmtId="49" fontId="26" fillId="73" borderId="10" xfId="0" applyNumberFormat="1" applyFont="1" applyFill="1" applyBorder="1" applyAlignment="1">
      <alignment horizontal="right" vertical="center" wrapText="1"/>
    </xf>
    <xf numFmtId="49" fontId="26" fillId="73" borderId="34" xfId="0" applyNumberFormat="1" applyFont="1" applyFill="1" applyBorder="1" applyAlignment="1">
      <alignment horizontal="center" vertical="center" wrapText="1"/>
    </xf>
    <xf numFmtId="49" fontId="26" fillId="73" borderId="11" xfId="0" applyNumberFormat="1" applyFont="1" applyFill="1" applyBorder="1" applyAlignment="1">
      <alignment horizontal="left" vertical="center" wrapText="1"/>
    </xf>
    <xf numFmtId="49" fontId="26" fillId="69" borderId="13" xfId="0" applyNumberFormat="1" applyFont="1" applyFill="1" applyBorder="1" applyAlignment="1">
      <alignment horizontal="center" vertical="center" wrapText="1"/>
    </xf>
    <xf numFmtId="0" fontId="26" fillId="69" borderId="33" xfId="0" applyFont="1" applyFill="1" applyBorder="1" applyAlignment="1">
      <alignment horizontal="center" vertical="center" wrapText="1"/>
    </xf>
    <xf numFmtId="49" fontId="26" fillId="69" borderId="10" xfId="0" applyNumberFormat="1" applyFont="1" applyFill="1" applyBorder="1" applyAlignment="1">
      <alignment horizontal="right" vertical="center" wrapText="1"/>
    </xf>
    <xf numFmtId="49" fontId="26" fillId="69" borderId="34" xfId="0" applyNumberFormat="1" applyFont="1" applyFill="1" applyBorder="1" applyAlignment="1">
      <alignment horizontal="center" vertical="center" wrapText="1"/>
    </xf>
    <xf numFmtId="49" fontId="26" fillId="69" borderId="11" xfId="0" applyNumberFormat="1" applyFont="1" applyFill="1" applyBorder="1" applyAlignment="1">
      <alignment horizontal="left" vertical="center" wrapText="1"/>
    </xf>
    <xf numFmtId="49" fontId="26" fillId="51" borderId="13" xfId="55" applyNumberFormat="1" applyFont="1" applyFill="1" applyBorder="1" applyAlignment="1">
      <alignment horizontal="center" vertical="center" wrapText="1"/>
    </xf>
    <xf numFmtId="49" fontId="24" fillId="58" borderId="13" xfId="55" applyNumberFormat="1" applyFont="1" applyFill="1" applyBorder="1" applyAlignment="1">
      <alignment horizontal="center" vertical="center" wrapText="1"/>
    </xf>
    <xf numFmtId="0" fontId="24" fillId="56" borderId="12" xfId="0" applyFont="1" applyFill="1" applyBorder="1" applyAlignment="1">
      <alignment vertical="top" wrapText="1"/>
    </xf>
    <xf numFmtId="4" fontId="24" fillId="56" borderId="13" xfId="0" applyNumberFormat="1" applyFont="1" applyFill="1" applyBorder="1" applyAlignment="1">
      <alignment horizontal="right" vertical="center" wrapText="1"/>
    </xf>
    <xf numFmtId="4" fontId="24" fillId="69" borderId="13" xfId="0" applyNumberFormat="1" applyFont="1" applyFill="1" applyBorder="1" applyAlignment="1">
      <alignment horizontal="right" vertical="center" wrapText="1"/>
    </xf>
    <xf numFmtId="4" fontId="23" fillId="52" borderId="13" xfId="0" applyNumberFormat="1" applyFont="1" applyFill="1" applyBorder="1" applyAlignment="1" applyProtection="1">
      <alignment horizontal="right" vertical="center" wrapText="1"/>
      <protection locked="0"/>
    </xf>
    <xf numFmtId="0" fontId="23" fillId="74" borderId="13" xfId="0" applyFont="1" applyFill="1" applyBorder="1" applyAlignment="1">
      <alignment vertical="center" wrapText="1"/>
    </xf>
    <xf numFmtId="49" fontId="23" fillId="74" borderId="13" xfId="0" applyNumberFormat="1" applyFont="1" applyFill="1" applyBorder="1" applyAlignment="1">
      <alignment horizontal="center" vertical="center" wrapText="1"/>
    </xf>
    <xf numFmtId="4" fontId="23" fillId="74" borderId="13" xfId="0" applyNumberFormat="1" applyFont="1" applyFill="1" applyBorder="1" applyAlignment="1" applyProtection="1">
      <alignment horizontal="right" vertical="center" wrapText="1"/>
      <protection locked="0"/>
    </xf>
    <xf numFmtId="4" fontId="26" fillId="0" borderId="0" xfId="50" applyNumberFormat="1" applyFont="1" applyFill="1" applyAlignment="1">
      <alignment horizontal="center" vertical="center" wrapText="1"/>
    </xf>
    <xf numFmtId="4" fontId="24" fillId="0" borderId="0" xfId="50" applyNumberFormat="1" applyFont="1" applyFill="1" applyAlignment="1">
      <alignment vertical="center" wrapText="1"/>
    </xf>
    <xf numFmtId="0" fontId="22" fillId="0" borderId="0" xfId="38" applyFont="1" applyFill="1" applyAlignment="1">
      <alignment horizontal="center" vertical="center"/>
    </xf>
    <xf numFmtId="0" fontId="24" fillId="0" borderId="0" xfId="38" applyFont="1" applyAlignment="1">
      <alignment vertical="center"/>
    </xf>
    <xf numFmtId="4" fontId="22" fillId="0" borderId="0" xfId="38" applyNumberFormat="1" applyFont="1" applyAlignment="1">
      <alignment horizontal="center" vertical="center"/>
    </xf>
    <xf numFmtId="0" fontId="23" fillId="60" borderId="13" xfId="38" applyFont="1" applyFill="1" applyBorder="1" applyAlignment="1">
      <alignment horizontal="center" vertical="center" wrapText="1"/>
    </xf>
    <xf numFmtId="0" fontId="23" fillId="29" borderId="13" xfId="38" applyFont="1" applyFill="1" applyBorder="1" applyAlignment="1">
      <alignment horizontal="center" vertical="center" wrapText="1"/>
    </xf>
    <xf numFmtId="0" fontId="23" fillId="61" borderId="13" xfId="38" applyFont="1" applyFill="1" applyBorder="1" applyAlignment="1">
      <alignment horizontal="center" vertical="center" wrapText="1"/>
    </xf>
    <xf numFmtId="0" fontId="23" fillId="61" borderId="12" xfId="38" applyFont="1" applyFill="1" applyBorder="1" applyAlignment="1">
      <alignment vertical="center" wrapText="1"/>
    </xf>
    <xf numFmtId="0" fontId="23" fillId="40" borderId="13" xfId="38" applyFont="1" applyFill="1" applyBorder="1" applyAlignment="1">
      <alignment horizontal="center" vertical="center" wrapText="1"/>
    </xf>
    <xf numFmtId="0" fontId="23" fillId="49" borderId="13" xfId="38" applyFont="1" applyFill="1" applyBorder="1" applyAlignment="1">
      <alignment horizontal="center" vertical="center" wrapText="1"/>
    </xf>
    <xf numFmtId="0" fontId="23" fillId="62" borderId="13" xfId="38" applyFont="1" applyFill="1" applyBorder="1" applyAlignment="1">
      <alignment vertical="center" wrapText="1"/>
    </xf>
    <xf numFmtId="0" fontId="22" fillId="29" borderId="13" xfId="38" applyFont="1" applyFill="1" applyBorder="1" applyAlignment="1">
      <alignment horizontal="center" vertical="center" wrapText="1"/>
    </xf>
    <xf numFmtId="4" fontId="69" fillId="58" borderId="13" xfId="38" applyNumberFormat="1" applyFont="1" applyFill="1" applyBorder="1"/>
    <xf numFmtId="4" fontId="69" fillId="0" borderId="13" xfId="38" applyNumberFormat="1" applyFont="1" applyBorder="1"/>
    <xf numFmtId="0" fontId="23" fillId="49" borderId="13" xfId="41" applyFont="1" applyFill="1" applyBorder="1" applyAlignment="1">
      <alignment vertical="top" wrapText="1"/>
    </xf>
    <xf numFmtId="0" fontId="22" fillId="50" borderId="13" xfId="41" applyFont="1" applyFill="1" applyBorder="1" applyAlignment="1">
      <alignment vertical="top" wrapText="1"/>
    </xf>
    <xf numFmtId="0" fontId="22" fillId="58" borderId="13" xfId="41" applyFont="1" applyFill="1" applyBorder="1" applyAlignment="1">
      <alignment vertical="top" wrapText="1"/>
    </xf>
    <xf numFmtId="0" fontId="22" fillId="0" borderId="0" xfId="38" applyFont="1" applyFill="1" applyAlignment="1">
      <alignment vertical="center" wrapText="1"/>
    </xf>
    <xf numFmtId="4" fontId="22" fillId="0" borderId="0" xfId="38" applyNumberFormat="1" applyFont="1" applyAlignment="1">
      <alignment vertical="center"/>
    </xf>
    <xf numFmtId="4" fontId="22" fillId="54" borderId="15" xfId="0" applyNumberFormat="1" applyFont="1" applyFill="1" applyBorder="1" applyAlignment="1">
      <alignment horizontal="right" vertical="center" wrapText="1"/>
    </xf>
    <xf numFmtId="0" fontId="24" fillId="54" borderId="12" xfId="0" applyFont="1" applyFill="1" applyBorder="1" applyAlignment="1">
      <alignment vertical="top" wrapText="1"/>
    </xf>
    <xf numFmtId="49" fontId="24" fillId="54" borderId="13" xfId="55" applyNumberFormat="1" applyFont="1" applyFill="1" applyBorder="1" applyAlignment="1">
      <alignment horizontal="center" vertical="center" wrapText="1"/>
    </xf>
    <xf numFmtId="49" fontId="24" fillId="54" borderId="13" xfId="0" applyNumberFormat="1" applyFont="1" applyFill="1" applyBorder="1" applyAlignment="1">
      <alignment horizontal="center" vertical="center" wrapText="1"/>
    </xf>
    <xf numFmtId="0" fontId="24" fillId="54" borderId="33" xfId="0" applyFont="1" applyFill="1" applyBorder="1" applyAlignment="1">
      <alignment horizontal="center" vertical="center" wrapText="1"/>
    </xf>
    <xf numFmtId="49" fontId="24" fillId="54" borderId="10" xfId="0" applyNumberFormat="1" applyFont="1" applyFill="1" applyBorder="1" applyAlignment="1">
      <alignment horizontal="right" vertical="center" wrapText="1"/>
    </xf>
    <xf numFmtId="49" fontId="24" fillId="54" borderId="34" xfId="0" applyNumberFormat="1" applyFont="1" applyFill="1" applyBorder="1" applyAlignment="1">
      <alignment horizontal="center" vertical="center" wrapText="1"/>
    </xf>
    <xf numFmtId="49" fontId="24" fillId="54" borderId="11" xfId="0" applyNumberFormat="1" applyFont="1" applyFill="1" applyBorder="1" applyAlignment="1">
      <alignment horizontal="left" vertical="center" wrapText="1"/>
    </xf>
    <xf numFmtId="0" fontId="0" fillId="56" borderId="0" xfId="0" applyFill="1"/>
    <xf numFmtId="49" fontId="26" fillId="54" borderId="13" xfId="50" applyNumberFormat="1" applyFont="1" applyFill="1" applyBorder="1" applyAlignment="1">
      <alignment horizontal="center" vertical="center" wrapText="1"/>
    </xf>
    <xf numFmtId="49" fontId="26" fillId="58" borderId="13" xfId="50" applyNumberFormat="1" applyFont="1" applyFill="1" applyBorder="1" applyAlignment="1">
      <alignment horizontal="center" vertical="center" wrapText="1"/>
    </xf>
    <xf numFmtId="49" fontId="24" fillId="0" borderId="13" xfId="55" applyNumberFormat="1" applyFont="1" applyFill="1" applyBorder="1" applyAlignment="1">
      <alignment horizontal="center" vertical="center" wrapText="1"/>
    </xf>
    <xf numFmtId="49" fontId="24" fillId="0" borderId="13" xfId="50" applyNumberFormat="1" applyFont="1" applyFill="1" applyBorder="1" applyAlignment="1">
      <alignment horizontal="center" vertical="center" wrapText="1"/>
    </xf>
    <xf numFmtId="49" fontId="22" fillId="54" borderId="0" xfId="0" applyNumberFormat="1" applyFont="1" applyFill="1" applyBorder="1" applyAlignment="1">
      <alignment horizontal="center" vertical="center" wrapText="1"/>
    </xf>
    <xf numFmtId="4" fontId="24" fillId="54" borderId="13" xfId="0" applyNumberFormat="1" applyFont="1" applyFill="1" applyBorder="1" applyAlignment="1">
      <alignment horizontal="right" vertical="center" wrapText="1"/>
    </xf>
    <xf numFmtId="0" fontId="23" fillId="0" borderId="0" xfId="43" applyFont="1" applyAlignment="1">
      <alignment horizontal="center"/>
    </xf>
    <xf numFmtId="0" fontId="39" fillId="0" borderId="0" xfId="43" applyFont="1" applyAlignment="1"/>
    <xf numFmtId="0" fontId="23" fillId="0" borderId="0" xfId="43" applyFont="1" applyAlignment="1">
      <alignment vertical="center"/>
    </xf>
    <xf numFmtId="4" fontId="38" fillId="0" borderId="13" xfId="43" applyNumberFormat="1" applyFont="1" applyFill="1" applyBorder="1" applyAlignment="1">
      <alignment horizontal="center" vertical="center" wrapText="1"/>
    </xf>
    <xf numFmtId="4" fontId="38" fillId="75" borderId="13" xfId="43" applyNumberFormat="1" applyFont="1" applyFill="1" applyBorder="1" applyAlignment="1">
      <alignment horizontal="center" vertical="center" wrapText="1"/>
    </xf>
    <xf numFmtId="0" fontId="2" fillId="75" borderId="13" xfId="43" applyFill="1" applyBorder="1"/>
    <xf numFmtId="4" fontId="38" fillId="0" borderId="13" xfId="43" applyNumberFormat="1" applyFont="1" applyBorder="1" applyAlignment="1">
      <alignment horizontal="center" vertical="center" wrapText="1"/>
    </xf>
    <xf numFmtId="4" fontId="38" fillId="25" borderId="13" xfId="43" applyNumberFormat="1" applyFont="1" applyFill="1" applyBorder="1" applyAlignment="1">
      <alignment horizontal="center" vertical="center" wrapText="1"/>
    </xf>
    <xf numFmtId="0" fontId="70" fillId="0" borderId="0" xfId="60" applyFont="1" applyAlignment="1">
      <alignment horizontal="center"/>
    </xf>
    <xf numFmtId="0" fontId="71" fillId="0" borderId="0" xfId="60" applyFont="1"/>
    <xf numFmtId="0" fontId="1" fillId="0" borderId="0" xfId="60"/>
    <xf numFmtId="0" fontId="70" fillId="0" borderId="0" xfId="60" applyFont="1"/>
    <xf numFmtId="0" fontId="72" fillId="0" borderId="0" xfId="60" applyFont="1"/>
    <xf numFmtId="0" fontId="71" fillId="0" borderId="0" xfId="60" applyFont="1" applyAlignment="1">
      <alignment horizontal="center"/>
    </xf>
    <xf numFmtId="0" fontId="70" fillId="0" borderId="13" xfId="60" applyFont="1" applyBorder="1" applyAlignment="1">
      <alignment horizontal="center" vertical="center"/>
    </xf>
    <xf numFmtId="0" fontId="70" fillId="0" borderId="18" xfId="60" applyFont="1" applyBorder="1" applyAlignment="1">
      <alignment horizontal="center" vertical="center"/>
    </xf>
    <xf numFmtId="0" fontId="73" fillId="0" borderId="13" xfId="60" applyFont="1" applyBorder="1" applyAlignment="1">
      <alignment horizontal="center" vertical="center"/>
    </xf>
    <xf numFmtId="0" fontId="73" fillId="0" borderId="0" xfId="60" applyFont="1" applyAlignment="1">
      <alignment vertical="center"/>
    </xf>
    <xf numFmtId="0" fontId="74" fillId="0" borderId="13" xfId="60" applyFont="1" applyBorder="1" applyAlignment="1">
      <alignment horizontal="center" vertical="center" wrapText="1"/>
    </xf>
    <xf numFmtId="0" fontId="74" fillId="0" borderId="18" xfId="60" applyFont="1" applyBorder="1" applyAlignment="1">
      <alignment horizontal="center" vertical="center" wrapText="1"/>
    </xf>
    <xf numFmtId="0" fontId="74" fillId="0" borderId="0" xfId="60" applyFont="1" applyAlignment="1">
      <alignment vertical="center" wrapText="1"/>
    </xf>
    <xf numFmtId="3" fontId="71" fillId="76" borderId="13" xfId="60" applyNumberFormat="1" applyFont="1" applyFill="1" applyBorder="1" applyAlignment="1">
      <alignment vertical="center"/>
    </xf>
    <xf numFmtId="3" fontId="71" fillId="77" borderId="13" xfId="60" applyNumberFormat="1" applyFont="1" applyFill="1" applyBorder="1" applyAlignment="1">
      <alignment vertical="center"/>
    </xf>
    <xf numFmtId="3" fontId="71" fillId="77" borderId="13" xfId="60" applyNumberFormat="1" applyFont="1" applyFill="1" applyBorder="1"/>
    <xf numFmtId="0" fontId="71" fillId="0" borderId="0" xfId="60" applyFont="1" applyAlignment="1">
      <alignment vertical="center"/>
    </xf>
    <xf numFmtId="0" fontId="1" fillId="0" borderId="0" xfId="60" applyAlignment="1">
      <alignment vertical="center"/>
    </xf>
    <xf numFmtId="3" fontId="71" fillId="78" borderId="13" xfId="60" applyNumberFormat="1" applyFont="1" applyFill="1" applyBorder="1" applyAlignment="1">
      <alignment vertical="center"/>
    </xf>
    <xf numFmtId="4" fontId="71" fillId="78" borderId="13" xfId="60" applyNumberFormat="1" applyFont="1" applyFill="1" applyBorder="1"/>
    <xf numFmtId="0" fontId="22" fillId="0" borderId="35" xfId="0" applyFont="1" applyFill="1" applyBorder="1" applyAlignment="1">
      <alignment horizontal="left" vertical="center" wrapText="1"/>
    </xf>
    <xf numFmtId="0" fontId="22" fillId="58" borderId="35" xfId="0" applyFont="1" applyFill="1" applyBorder="1" applyAlignment="1">
      <alignment horizontal="left" vertical="center" wrapText="1"/>
    </xf>
    <xf numFmtId="49" fontId="22" fillId="59" borderId="36" xfId="0" applyNumberFormat="1" applyFont="1" applyFill="1" applyBorder="1" applyAlignment="1">
      <alignment horizontal="left" vertical="center" wrapText="1"/>
    </xf>
    <xf numFmtId="49" fontId="22" fillId="72" borderId="36" xfId="0" applyNumberFormat="1" applyFont="1" applyFill="1" applyBorder="1" applyAlignment="1">
      <alignment horizontal="left" vertical="center" wrapText="1"/>
    </xf>
    <xf numFmtId="0" fontId="38" fillId="0" borderId="13" xfId="41" applyFont="1" applyFill="1" applyBorder="1" applyAlignment="1">
      <alignment horizontal="center" vertical="center"/>
    </xf>
    <xf numFmtId="0" fontId="38" fillId="0" borderId="13" xfId="41" applyFont="1" applyFill="1" applyBorder="1" applyAlignment="1">
      <alignment vertical="center" wrapText="1"/>
    </xf>
    <xf numFmtId="0" fontId="31" fillId="0" borderId="13" xfId="41" applyFont="1" applyFill="1" applyBorder="1" applyAlignment="1">
      <alignment horizontal="center" vertical="center"/>
    </xf>
    <xf numFmtId="0" fontId="31" fillId="0" borderId="13" xfId="41" applyNumberFormat="1" applyFont="1" applyFill="1" applyBorder="1" applyAlignment="1">
      <alignment vertical="top" wrapText="1"/>
    </xf>
    <xf numFmtId="0" fontId="38" fillId="0" borderId="13" xfId="41" applyFont="1" applyBorder="1" applyAlignment="1">
      <alignment horizontal="center" vertical="center" wrapText="1"/>
    </xf>
    <xf numFmtId="0" fontId="38" fillId="0" borderId="13" xfId="41" applyFont="1" applyBorder="1" applyAlignment="1">
      <alignment horizontal="justify" vertical="top" wrapText="1"/>
    </xf>
    <xf numFmtId="0" fontId="31" fillId="0" borderId="13" xfId="41" applyFont="1" applyFill="1" applyBorder="1" applyAlignment="1">
      <alignment horizontal="center" vertical="center" wrapText="1"/>
    </xf>
    <xf numFmtId="0" fontId="31" fillId="0" borderId="13" xfId="41" applyFont="1" applyFill="1" applyBorder="1" applyAlignment="1">
      <alignment wrapText="1"/>
    </xf>
    <xf numFmtId="0" fontId="38" fillId="0" borderId="13" xfId="41" applyFont="1" applyFill="1" applyBorder="1" applyAlignment="1">
      <alignment horizontal="center" vertical="center" wrapText="1"/>
    </xf>
    <xf numFmtId="0" fontId="38" fillId="0" borderId="13" xfId="41" applyFont="1" applyFill="1" applyBorder="1" applyAlignment="1">
      <alignment horizontal="justify" vertical="top" wrapText="1"/>
    </xf>
    <xf numFmtId="0" fontId="31" fillId="0" borderId="13" xfId="41" applyFont="1" applyFill="1" applyBorder="1" applyAlignment="1">
      <alignment horizontal="justify" vertical="top" wrapText="1"/>
    </xf>
    <xf numFmtId="49" fontId="31" fillId="0" borderId="13" xfId="41" applyNumberFormat="1" applyFont="1" applyFill="1" applyBorder="1" applyAlignment="1">
      <alignment horizontal="center" vertical="center" wrapText="1"/>
    </xf>
    <xf numFmtId="0" fontId="31" fillId="0" borderId="13" xfId="41" applyNumberFormat="1" applyFont="1" applyFill="1" applyBorder="1" applyAlignment="1">
      <alignment horizontal="justify" vertical="top" wrapText="1"/>
    </xf>
    <xf numFmtId="0" fontId="31" fillId="0" borderId="13" xfId="41" applyFont="1" applyFill="1" applyBorder="1" applyAlignment="1">
      <alignment horizontal="justify" wrapText="1"/>
    </xf>
    <xf numFmtId="49" fontId="38" fillId="0" borderId="13" xfId="41" applyNumberFormat="1" applyFont="1" applyFill="1" applyBorder="1" applyAlignment="1">
      <alignment horizontal="center" vertical="center" wrapText="1"/>
    </xf>
    <xf numFmtId="0" fontId="38" fillId="0" borderId="13" xfId="41" applyNumberFormat="1" applyFont="1" applyFill="1" applyBorder="1" applyAlignment="1">
      <alignment horizontal="justify" vertical="top" wrapText="1"/>
    </xf>
    <xf numFmtId="0" fontId="38" fillId="0" borderId="13" xfId="41" applyFont="1" applyBorder="1" applyAlignment="1">
      <alignment horizontal="left" vertical="top" wrapText="1"/>
    </xf>
    <xf numFmtId="0" fontId="31" fillId="0" borderId="13" xfId="41" applyFont="1" applyFill="1" applyBorder="1" applyAlignment="1">
      <alignment vertical="center" wrapText="1"/>
    </xf>
    <xf numFmtId="49" fontId="55" fillId="54" borderId="13" xfId="55" applyNumberFormat="1" applyFont="1" applyFill="1" applyBorder="1" applyAlignment="1">
      <alignment horizontal="center" vertical="center" wrapText="1"/>
    </xf>
    <xf numFmtId="49" fontId="55" fillId="54" borderId="12" xfId="0" applyNumberFormat="1" applyFont="1" applyFill="1" applyBorder="1" applyAlignment="1">
      <alignment horizontal="center" vertical="center" wrapText="1"/>
    </xf>
    <xf numFmtId="49" fontId="55" fillId="54" borderId="33" xfId="0" applyNumberFormat="1" applyFont="1" applyFill="1" applyBorder="1" applyAlignment="1">
      <alignment horizontal="center" vertical="center" wrapText="1"/>
    </xf>
    <xf numFmtId="49" fontId="55" fillId="54" borderId="18" xfId="0" applyNumberFormat="1" applyFont="1" applyFill="1" applyBorder="1" applyAlignment="1">
      <alignment vertical="center" wrapText="1"/>
    </xf>
    <xf numFmtId="49" fontId="67" fillId="54" borderId="13" xfId="50" applyNumberFormat="1" applyFont="1" applyFill="1" applyBorder="1" applyAlignment="1">
      <alignment horizontal="center" vertical="center" wrapText="1"/>
    </xf>
    <xf numFmtId="0" fontId="78" fillId="0" borderId="0" xfId="0" applyFont="1" applyFill="1"/>
    <xf numFmtId="0" fontId="23" fillId="51" borderId="12" xfId="0" applyFont="1" applyFill="1" applyBorder="1" applyAlignment="1">
      <alignment vertical="center" wrapText="1"/>
    </xf>
    <xf numFmtId="2" fontId="24" fillId="65" borderId="13" xfId="55" applyNumberFormat="1" applyFont="1" applyFill="1" applyBorder="1" applyAlignment="1">
      <alignment horizontal="left" vertical="center" wrapText="1"/>
    </xf>
    <xf numFmtId="49" fontId="24" fillId="65" borderId="13" xfId="55" applyNumberFormat="1" applyFont="1" applyFill="1" applyBorder="1" applyAlignment="1">
      <alignment horizontal="center" vertical="center" wrapText="1"/>
    </xf>
    <xf numFmtId="49" fontId="24" fillId="65" borderId="12" xfId="0" applyNumberFormat="1" applyFont="1" applyFill="1" applyBorder="1" applyAlignment="1">
      <alignment horizontal="center" vertical="center" wrapText="1"/>
    </xf>
    <xf numFmtId="49" fontId="24" fillId="65" borderId="33" xfId="0" applyNumberFormat="1" applyFont="1" applyFill="1" applyBorder="1" applyAlignment="1">
      <alignment horizontal="center" vertical="center" wrapText="1"/>
    </xf>
    <xf numFmtId="49" fontId="24" fillId="65" borderId="18" xfId="0" applyNumberFormat="1" applyFont="1" applyFill="1" applyBorder="1" applyAlignment="1">
      <alignment vertical="center" wrapText="1"/>
    </xf>
    <xf numFmtId="49" fontId="26" fillId="65" borderId="13" xfId="50" applyNumberFormat="1" applyFont="1" applyFill="1" applyBorder="1" applyAlignment="1">
      <alignment horizontal="center" vertical="center" wrapText="1"/>
    </xf>
    <xf numFmtId="4" fontId="22" fillId="65" borderId="15" xfId="0" applyNumberFormat="1" applyFont="1" applyFill="1" applyBorder="1" applyAlignment="1">
      <alignment horizontal="right" vertical="center" wrapText="1"/>
    </xf>
    <xf numFmtId="0" fontId="27" fillId="0" borderId="0" xfId="44" applyFont="1" applyAlignment="1">
      <alignment horizontal="center" vertical="center"/>
    </xf>
    <xf numFmtId="0" fontId="38" fillId="0" borderId="0" xfId="44" applyFont="1" applyAlignment="1">
      <alignment horizontal="right" vertical="center"/>
    </xf>
    <xf numFmtId="49" fontId="31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39" fillId="0" borderId="0" xfId="44" applyFont="1" applyAlignment="1">
      <alignment horizontal="right" vertical="center"/>
    </xf>
    <xf numFmtId="0" fontId="23" fillId="0" borderId="0" xfId="44" applyFont="1" applyAlignment="1">
      <alignment horizontal="center" vertical="center"/>
    </xf>
    <xf numFmtId="0" fontId="22" fillId="0" borderId="34" xfId="44" applyFont="1" applyBorder="1" applyAlignment="1">
      <alignment horizontal="center"/>
    </xf>
    <xf numFmtId="166" fontId="38" fillId="0" borderId="34" xfId="44" applyNumberFormat="1" applyFont="1" applyBorder="1" applyAlignment="1">
      <alignment horizontal="center"/>
    </xf>
    <xf numFmtId="0" fontId="39" fillId="0" borderId="0" xfId="44" applyFont="1" applyAlignment="1">
      <alignment horizontal="right"/>
    </xf>
    <xf numFmtId="0" fontId="0" fillId="0" borderId="0" xfId="0" applyAlignment="1">
      <alignment horizontal="right"/>
    </xf>
    <xf numFmtId="0" fontId="31" fillId="0" borderId="0" xfId="41" applyFont="1" applyBorder="1" applyAlignment="1">
      <alignment horizontal="justify" vertical="top" wrapText="1"/>
    </xf>
    <xf numFmtId="0" fontId="24" fillId="0" borderId="0" xfId="41" applyFont="1" applyBorder="1" applyAlignment="1">
      <alignment horizontal="justify" vertical="top" wrapText="1"/>
    </xf>
    <xf numFmtId="0" fontId="27" fillId="26" borderId="12" xfId="44" applyFont="1" applyFill="1" applyBorder="1" applyAlignment="1">
      <alignment horizontal="center" vertical="center" wrapText="1"/>
    </xf>
    <xf numFmtId="0" fontId="27" fillId="26" borderId="33" xfId="44" applyFont="1" applyFill="1" applyBorder="1" applyAlignment="1">
      <alignment horizontal="center" vertical="center" wrapText="1"/>
    </xf>
    <xf numFmtId="0" fontId="27" fillId="26" borderId="18" xfId="44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right" vertical="center" wrapText="1"/>
    </xf>
    <xf numFmtId="0" fontId="27" fillId="40" borderId="13" xfId="44" applyFont="1" applyFill="1" applyBorder="1" applyAlignment="1">
      <alignment horizontal="center" vertical="center" wrapText="1"/>
    </xf>
    <xf numFmtId="0" fontId="23" fillId="0" borderId="0" xfId="44" applyFont="1" applyAlignment="1">
      <alignment horizontal="center" vertical="center" wrapText="1"/>
    </xf>
    <xf numFmtId="0" fontId="2" fillId="0" borderId="0" xfId="44" applyAlignment="1">
      <alignment horizontal="right"/>
    </xf>
    <xf numFmtId="0" fontId="49" fillId="0" borderId="0" xfId="0" applyFont="1" applyBorder="1" applyAlignment="1">
      <alignment horizontal="left" vertical="center" wrapText="1"/>
    </xf>
    <xf numFmtId="0" fontId="64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3" fillId="0" borderId="0" xfId="38" applyFont="1" applyAlignment="1">
      <alignment horizontal="center" vertical="center"/>
    </xf>
    <xf numFmtId="0" fontId="22" fillId="0" borderId="0" xfId="38" applyFont="1" applyAlignment="1">
      <alignment horizontal="right" vertical="center"/>
    </xf>
    <xf numFmtId="0" fontId="24" fillId="0" borderId="0" xfId="0" applyFont="1" applyBorder="1" applyAlignment="1">
      <alignment horizontal="right" vertical="center" wrapText="1"/>
    </xf>
    <xf numFmtId="49" fontId="24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2" fillId="0" borderId="0" xfId="44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 wrapText="1"/>
    </xf>
    <xf numFmtId="4" fontId="22" fillId="0" borderId="34" xfId="44" applyNumberFormat="1" applyFont="1" applyBorder="1" applyAlignment="1">
      <alignment horizontal="right" vertical="center" wrapText="1"/>
    </xf>
    <xf numFmtId="0" fontId="0" fillId="0" borderId="34" xfId="0" applyBorder="1" applyAlignment="1">
      <alignment horizontal="right" vertical="center" wrapText="1"/>
    </xf>
    <xf numFmtId="0" fontId="2" fillId="0" borderId="0" xfId="44" applyBorder="1" applyAlignment="1">
      <alignment horizontal="center"/>
    </xf>
    <xf numFmtId="2" fontId="23" fillId="0" borderId="0" xfId="44" applyNumberFormat="1" applyFont="1" applyAlignment="1">
      <alignment horizontal="center" vertical="center" wrapText="1"/>
    </xf>
    <xf numFmtId="49" fontId="23" fillId="37" borderId="12" xfId="0" applyNumberFormat="1" applyFont="1" applyFill="1" applyBorder="1" applyAlignment="1">
      <alignment horizontal="center" vertical="center" wrapText="1"/>
    </xf>
    <xf numFmtId="0" fontId="0" fillId="0" borderId="33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33" fillId="0" borderId="0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165" fontId="35" fillId="0" borderId="34" xfId="0" applyNumberFormat="1" applyFont="1" applyBorder="1" applyAlignment="1">
      <alignment horizontal="center" vertical="center"/>
    </xf>
    <xf numFmtId="0" fontId="0" fillId="0" borderId="0" xfId="0" applyAlignment="1"/>
    <xf numFmtId="0" fontId="39" fillId="0" borderId="0" xfId="0" applyFont="1" applyAlignment="1">
      <alignment horizontal="right"/>
    </xf>
    <xf numFmtId="0" fontId="35" fillId="0" borderId="0" xfId="0" applyFont="1" applyBorder="1" applyAlignment="1">
      <alignment horizontal="right" vertical="center" wrapText="1"/>
    </xf>
    <xf numFmtId="0" fontId="30" fillId="0" borderId="0" xfId="0" applyFont="1" applyAlignment="1"/>
    <xf numFmtId="0" fontId="23" fillId="0" borderId="0" xfId="43" applyFont="1" applyAlignment="1">
      <alignment horizontal="center"/>
    </xf>
    <xf numFmtId="165" fontId="38" fillId="0" borderId="13" xfId="43" applyNumberFormat="1" applyFont="1" applyBorder="1" applyAlignment="1">
      <alignment horizontal="center" vertical="center" wrapText="1"/>
    </xf>
    <xf numFmtId="165" fontId="38" fillId="0" borderId="13" xfId="43" applyNumberFormat="1" applyFont="1" applyFill="1" applyBorder="1" applyAlignment="1">
      <alignment horizontal="center" vertical="center" wrapText="1"/>
    </xf>
    <xf numFmtId="165" fontId="38" fillId="25" borderId="13" xfId="43" applyNumberFormat="1" applyFont="1" applyFill="1" applyBorder="1" applyAlignment="1">
      <alignment horizontal="center" vertical="center" wrapText="1"/>
    </xf>
    <xf numFmtId="0" fontId="23" fillId="0" borderId="0" xfId="43" applyFont="1" applyAlignment="1">
      <alignment horizontal="center" vertical="center"/>
    </xf>
    <xf numFmtId="0" fontId="38" fillId="0" borderId="12" xfId="43" applyFont="1" applyBorder="1" applyAlignment="1">
      <alignment horizontal="center" vertical="center" wrapText="1"/>
    </xf>
    <xf numFmtId="0" fontId="38" fillId="0" borderId="18" xfId="43" applyFont="1" applyBorder="1" applyAlignment="1">
      <alignment horizontal="center" vertical="center" wrapText="1"/>
    </xf>
    <xf numFmtId="4" fontId="38" fillId="25" borderId="12" xfId="43" applyNumberFormat="1" applyFont="1" applyFill="1" applyBorder="1" applyAlignment="1">
      <alignment horizontal="center" vertical="center" wrapText="1"/>
    </xf>
    <xf numFmtId="4" fontId="38" fillId="25" borderId="18" xfId="43" applyNumberFormat="1" applyFont="1" applyFill="1" applyBorder="1" applyAlignment="1">
      <alignment horizontal="center" vertical="center" wrapText="1"/>
    </xf>
    <xf numFmtId="165" fontId="38" fillId="0" borderId="12" xfId="43" applyNumberFormat="1" applyFont="1" applyBorder="1" applyAlignment="1">
      <alignment horizontal="center" vertical="center" wrapText="1"/>
    </xf>
    <xf numFmtId="165" fontId="38" fillId="0" borderId="18" xfId="43" applyNumberFormat="1" applyFont="1" applyBorder="1" applyAlignment="1">
      <alignment horizontal="center" vertical="center" wrapText="1"/>
    </xf>
    <xf numFmtId="4" fontId="38" fillId="0" borderId="12" xfId="43" applyNumberFormat="1" applyFont="1" applyBorder="1" applyAlignment="1">
      <alignment horizontal="center" vertical="center" wrapText="1"/>
    </xf>
    <xf numFmtId="4" fontId="38" fillId="0" borderId="18" xfId="43" applyNumberFormat="1" applyFont="1" applyBorder="1" applyAlignment="1">
      <alignment horizontal="center" vertical="center" wrapText="1"/>
    </xf>
    <xf numFmtId="0" fontId="39" fillId="0" borderId="12" xfId="43" applyFont="1" applyBorder="1" applyAlignment="1">
      <alignment horizontal="left" vertical="center" wrapText="1"/>
    </xf>
    <xf numFmtId="0" fontId="39" fillId="0" borderId="33" xfId="43" applyFont="1" applyBorder="1" applyAlignment="1">
      <alignment horizontal="left" vertical="center" wrapText="1"/>
    </xf>
    <xf numFmtId="0" fontId="39" fillId="0" borderId="18" xfId="43" applyFont="1" applyBorder="1" applyAlignment="1">
      <alignment horizontal="left" vertical="center" wrapText="1"/>
    </xf>
    <xf numFmtId="2" fontId="39" fillId="0" borderId="12" xfId="43" applyNumberFormat="1" applyFont="1" applyBorder="1" applyAlignment="1">
      <alignment horizontal="center" vertical="center"/>
    </xf>
    <xf numFmtId="2" fontId="39" fillId="0" borderId="33" xfId="43" applyNumberFormat="1" applyFont="1" applyBorder="1" applyAlignment="1">
      <alignment horizontal="center" vertical="center"/>
    </xf>
    <xf numFmtId="2" fontId="39" fillId="0" borderId="18" xfId="43" applyNumberFormat="1" applyFont="1" applyBorder="1" applyAlignment="1">
      <alignment horizontal="center" vertical="center"/>
    </xf>
    <xf numFmtId="0" fontId="38" fillId="0" borderId="12" xfId="43" applyFont="1" applyBorder="1" applyAlignment="1">
      <alignment horizontal="left" vertical="center"/>
    </xf>
    <xf numFmtId="0" fontId="38" fillId="0" borderId="33" xfId="43" applyFont="1" applyBorder="1" applyAlignment="1">
      <alignment horizontal="left" vertical="center"/>
    </xf>
    <xf numFmtId="0" fontId="38" fillId="0" borderId="18" xfId="43" applyFont="1" applyBorder="1" applyAlignment="1">
      <alignment horizontal="left" vertical="center"/>
    </xf>
    <xf numFmtId="2" fontId="39" fillId="0" borderId="13" xfId="43" applyNumberFormat="1" applyFont="1" applyBorder="1" applyAlignment="1">
      <alignment horizontal="center" vertical="center"/>
    </xf>
    <xf numFmtId="0" fontId="38" fillId="0" borderId="0" xfId="43" applyFont="1" applyAlignment="1">
      <alignment horizontal="left" vertical="center" wrapText="1"/>
    </xf>
    <xf numFmtId="0" fontId="38" fillId="0" borderId="0" xfId="43" applyFont="1" applyAlignment="1">
      <alignment horizontal="left" vertical="center"/>
    </xf>
    <xf numFmtId="0" fontId="38" fillId="0" borderId="0" xfId="43" applyFont="1" applyAlignment="1">
      <alignment horizontal="center" vertical="center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33" xfId="43" applyFont="1" applyBorder="1" applyAlignment="1">
      <alignment horizontal="center" vertical="center" wrapText="1"/>
    </xf>
    <xf numFmtId="0" fontId="39" fillId="0" borderId="18" xfId="43" applyFont="1" applyBorder="1" applyAlignment="1">
      <alignment horizontal="center" vertical="center" wrapText="1"/>
    </xf>
    <xf numFmtId="0" fontId="2" fillId="0" borderId="13" xfId="43" applyBorder="1" applyAlignment="1">
      <alignment horizontal="center" vertical="center"/>
    </xf>
    <xf numFmtId="0" fontId="2" fillId="0" borderId="13" xfId="43" applyBorder="1" applyAlignment="1">
      <alignment horizontal="center"/>
    </xf>
    <xf numFmtId="0" fontId="49" fillId="0" borderId="0" xfId="0" applyFont="1" applyBorder="1" applyAlignment="1">
      <alignment horizontal="right" vertical="center" wrapText="1"/>
    </xf>
    <xf numFmtId="0" fontId="50" fillId="0" borderId="0" xfId="0" applyFont="1" applyBorder="1" applyAlignment="1">
      <alignment horizontal="center" vertical="center" wrapText="1"/>
    </xf>
    <xf numFmtId="0" fontId="51" fillId="0" borderId="0" xfId="0" applyFont="1" applyFill="1" applyAlignment="1">
      <alignment horizontal="center" wrapText="1"/>
    </xf>
    <xf numFmtId="0" fontId="70" fillId="0" borderId="0" xfId="60" applyFont="1" applyAlignment="1">
      <alignment horizontal="center" vertical="center"/>
    </xf>
    <xf numFmtId="0" fontId="70" fillId="0" borderId="0" xfId="60" applyFont="1" applyAlignment="1">
      <alignment horizontal="center" vertical="center" wrapText="1"/>
    </xf>
    <xf numFmtId="0" fontId="70" fillId="0" borderId="16" xfId="60" applyFont="1" applyBorder="1" applyAlignment="1">
      <alignment horizontal="center" vertical="center"/>
    </xf>
    <xf numFmtId="0" fontId="70" fillId="0" borderId="17" xfId="60" applyFont="1" applyBorder="1" applyAlignment="1">
      <alignment horizontal="center" vertical="center"/>
    </xf>
    <xf numFmtId="0" fontId="70" fillId="0" borderId="10" xfId="60" applyFont="1" applyBorder="1" applyAlignment="1">
      <alignment horizontal="center" vertical="center"/>
    </xf>
    <xf numFmtId="0" fontId="70" fillId="0" borderId="11" xfId="60" applyFont="1" applyBorder="1" applyAlignment="1">
      <alignment horizontal="center" vertical="center"/>
    </xf>
    <xf numFmtId="0" fontId="72" fillId="0" borderId="13" xfId="60" applyFont="1" applyBorder="1" applyAlignment="1">
      <alignment horizontal="center"/>
    </xf>
    <xf numFmtId="0" fontId="73" fillId="0" borderId="13" xfId="60" applyFont="1" applyBorder="1" applyAlignment="1">
      <alignment horizontal="center" vertical="center" wrapText="1"/>
    </xf>
    <xf numFmtId="0" fontId="72" fillId="0" borderId="12" xfId="60" applyFont="1" applyBorder="1" applyAlignment="1">
      <alignment horizontal="center"/>
    </xf>
    <xf numFmtId="0" fontId="72" fillId="0" borderId="18" xfId="60" applyFont="1" applyBorder="1" applyAlignment="1">
      <alignment horizontal="center"/>
    </xf>
  </cellXfs>
  <cellStyles count="61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Гиперссылка 2" xfId="29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Обычный 2" xfId="38"/>
    <cellStyle name="Обычный 2 2" xfId="60"/>
    <cellStyle name="Обычный 3" xfId="39"/>
    <cellStyle name="Обычный 4" xfId="40"/>
    <cellStyle name="Обычный 5" xfId="41"/>
    <cellStyle name="Обычный 6" xfId="42"/>
    <cellStyle name="Обычный_Бюджет2014_Поныри" xfId="43"/>
    <cellStyle name="Обычный_Бюджет2014_Рыльск(уточнение 8)" xfId="44"/>
    <cellStyle name="Обычный_Бюджет2014_Рыльск(уточнение 8) 2" xfId="59"/>
    <cellStyle name="Обычный_Лист1" xfId="45"/>
    <cellStyle name="Обычный_прил (1 23 12 2008)" xfId="46"/>
    <cellStyle name="Обычный_прил 1 по новой БК" xfId="47"/>
    <cellStyle name="Обычный_Прил.1,2,3-2009" xfId="48"/>
    <cellStyle name="Обычный_Прил.1,2,3-2009_Бюджет2014_Рыльск(уточнение 8)" xfId="49"/>
    <cellStyle name="Обычный_Прил.7,8 Расходы_2009" xfId="50"/>
    <cellStyle name="Плохой" xfId="51" builtinId="27" customBuiltin="1"/>
    <cellStyle name="Пояснение" xfId="52" builtinId="53" customBuiltin="1"/>
    <cellStyle name="Примечание" xfId="53" builtinId="10" customBuiltin="1"/>
    <cellStyle name="Связанная ячейка" xfId="54" builtinId="24" customBuiltin="1"/>
    <cellStyle name="Стиль 1" xfId="55"/>
    <cellStyle name="Текст предупреждения" xfId="56" builtinId="11" customBuiltin="1"/>
    <cellStyle name="Финансовый 2" xfId="57"/>
    <cellStyle name="Хороший" xfId="58" builtinId="26" customBuiltin="1"/>
  </cellStyles>
  <dxfs count="0"/>
  <tableStyles count="0" defaultTableStyle="TableStyleMedium9" defaultPivotStyle="PivotStyleLight16"/>
  <colors>
    <mruColors>
      <color rgb="FFB1A0C7"/>
      <color rgb="FFFF00FF"/>
      <color rgb="FF07DB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&#1054;&#1082;&#1090;&#1103;&#1073;&#1088;&#1100;&#1089;&#1082;&#1086;&#1077;.&#1087;&#1088;&#1080;&#1083;&#1086;&#1078;&#1077;&#1085;&#1080;&#1103;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3"/>
      <sheetName val="прил4"/>
      <sheetName val="прил5"/>
      <sheetName val="прил6"/>
      <sheetName val="прил7"/>
      <sheetName val="прил8"/>
      <sheetName val="прил9"/>
      <sheetName val="прил10"/>
      <sheetName val="прил11"/>
      <sheetName val="прил12"/>
      <sheetName val="прил13"/>
      <sheetName val="прил14"/>
      <sheetName val="прил15"/>
      <sheetName val="прил16"/>
      <sheetName val="прил17"/>
      <sheetName val="расчет верхнего предела МД"/>
    </sheetNames>
    <sheetDataSet>
      <sheetData sheetId="0">
        <row r="19">
          <cell r="C19">
            <v>0</v>
          </cell>
        </row>
      </sheetData>
      <sheetData sheetId="1">
        <row r="22">
          <cell r="C22">
            <v>0</v>
          </cell>
          <cell r="D22">
            <v>0</v>
          </cell>
        </row>
        <row r="23">
          <cell r="C2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FA0A"/>
    <pageSetUpPr fitToPage="1"/>
  </sheetPr>
  <dimension ref="A1:G43"/>
  <sheetViews>
    <sheetView view="pageBreakPreview" zoomScale="75" zoomScaleNormal="75" workbookViewId="0">
      <selection activeCell="A5" sqref="A5:C5"/>
    </sheetView>
  </sheetViews>
  <sheetFormatPr defaultRowHeight="15.75" x14ac:dyDescent="0.2"/>
  <cols>
    <col min="1" max="1" width="42.42578125" style="502" customWidth="1"/>
    <col min="2" max="2" width="79.42578125" style="503" customWidth="1"/>
    <col min="3" max="3" width="18.7109375" style="504" customWidth="1"/>
    <col min="4" max="7" width="18.28515625" style="501" customWidth="1"/>
    <col min="8" max="16384" width="9.140625" style="405"/>
  </cols>
  <sheetData>
    <row r="1" spans="1:7" s="382" customFormat="1" x14ac:dyDescent="0.25">
      <c r="A1" s="497"/>
      <c r="B1" s="1316" t="s">
        <v>188</v>
      </c>
      <c r="C1" s="1316"/>
      <c r="D1" s="497"/>
      <c r="E1" s="497"/>
      <c r="F1" s="497"/>
      <c r="G1" s="497"/>
    </row>
    <row r="2" spans="1:7" s="372" customFormat="1" x14ac:dyDescent="0.25">
      <c r="A2" s="1317" t="s">
        <v>575</v>
      </c>
      <c r="B2" s="1317"/>
      <c r="C2" s="1317"/>
      <c r="D2" s="390"/>
      <c r="E2" s="390"/>
      <c r="F2" s="390"/>
      <c r="G2" s="498"/>
    </row>
    <row r="3" spans="1:7" s="372" customFormat="1" x14ac:dyDescent="0.25">
      <c r="A3" s="590"/>
      <c r="B3" s="1317" t="s">
        <v>756</v>
      </c>
      <c r="C3" s="1317"/>
      <c r="D3" s="390"/>
      <c r="E3" s="390"/>
      <c r="F3" s="390"/>
      <c r="G3" s="498"/>
    </row>
    <row r="4" spans="1:7" s="372" customFormat="1" x14ac:dyDescent="0.25">
      <c r="A4" s="590"/>
      <c r="B4" s="1317" t="s">
        <v>576</v>
      </c>
      <c r="C4" s="1317"/>
      <c r="D4" s="390"/>
      <c r="E4" s="390"/>
      <c r="F4" s="390"/>
      <c r="G4" s="498"/>
    </row>
    <row r="5" spans="1:7" s="372" customFormat="1" x14ac:dyDescent="0.25">
      <c r="A5" s="1317" t="s">
        <v>720</v>
      </c>
      <c r="B5" s="1317"/>
      <c r="C5" s="1317"/>
      <c r="D5" s="390"/>
      <c r="E5" s="390"/>
      <c r="F5" s="390"/>
      <c r="G5" s="498"/>
    </row>
    <row r="6" spans="1:7" s="389" customFormat="1" x14ac:dyDescent="0.25">
      <c r="A6" s="1316"/>
      <c r="B6" s="1318"/>
      <c r="C6" s="1318"/>
      <c r="D6" s="497"/>
      <c r="E6" s="497"/>
      <c r="F6" s="497"/>
      <c r="G6" s="497"/>
    </row>
    <row r="7" spans="1:7" s="408" customFormat="1" ht="18.75" x14ac:dyDescent="0.3">
      <c r="A7" s="1315" t="s">
        <v>189</v>
      </c>
      <c r="B7" s="1315"/>
      <c r="C7" s="1315"/>
      <c r="D7" s="497"/>
      <c r="E7" s="497"/>
      <c r="F7" s="497"/>
      <c r="G7" s="497"/>
    </row>
    <row r="8" spans="1:7" s="408" customFormat="1" ht="18.75" x14ac:dyDescent="0.3">
      <c r="A8" s="1315" t="s">
        <v>721</v>
      </c>
      <c r="B8" s="1315"/>
      <c r="C8" s="1315"/>
      <c r="D8" s="497"/>
      <c r="E8" s="497"/>
      <c r="F8" s="497"/>
      <c r="G8" s="497"/>
    </row>
    <row r="9" spans="1:7" s="408" customFormat="1" ht="18.75" x14ac:dyDescent="0.3">
      <c r="A9" s="499"/>
      <c r="B9" s="485"/>
      <c r="C9" s="500"/>
      <c r="D9" s="497"/>
      <c r="E9" s="497"/>
      <c r="F9" s="497"/>
      <c r="G9" s="497"/>
    </row>
    <row r="10" spans="1:7" s="408" customFormat="1" ht="18.75" x14ac:dyDescent="0.3">
      <c r="A10" s="499"/>
      <c r="B10" s="497"/>
      <c r="C10" s="500" t="s">
        <v>486</v>
      </c>
      <c r="D10" s="497"/>
      <c r="E10" s="497"/>
      <c r="F10" s="497"/>
      <c r="G10" s="497"/>
    </row>
    <row r="11" spans="1:7" s="410" customFormat="1" ht="31.5" x14ac:dyDescent="0.25">
      <c r="A11" s="486" t="s">
        <v>261</v>
      </c>
      <c r="B11" s="486" t="s">
        <v>343</v>
      </c>
      <c r="C11" s="487" t="s">
        <v>159</v>
      </c>
      <c r="D11" s="488" t="s">
        <v>510</v>
      </c>
      <c r="E11" s="488" t="s">
        <v>511</v>
      </c>
      <c r="F11" s="488" t="s">
        <v>509</v>
      </c>
      <c r="G11" s="489" t="s">
        <v>169</v>
      </c>
    </row>
    <row r="12" spans="1:7" s="410" customFormat="1" ht="31.5" x14ac:dyDescent="0.25">
      <c r="A12" s="490" t="s">
        <v>190</v>
      </c>
      <c r="B12" s="491" t="s">
        <v>191</v>
      </c>
      <c r="C12" s="586">
        <f>C13+C18+C23</f>
        <v>0</v>
      </c>
      <c r="D12" s="492">
        <f>+E12-F12</f>
        <v>0</v>
      </c>
      <c r="E12" s="492">
        <f>+прил3!D14</f>
        <v>2142203</v>
      </c>
      <c r="F12" s="492">
        <f>+прил7!I10</f>
        <v>2142203</v>
      </c>
      <c r="G12" s="505">
        <f>+прил3!D15*5%</f>
        <v>60362.100000000006</v>
      </c>
    </row>
    <row r="13" spans="1:7" s="410" customFormat="1" ht="18" hidden="1" x14ac:dyDescent="0.25">
      <c r="A13" s="493" t="s">
        <v>192</v>
      </c>
      <c r="B13" s="494" t="s">
        <v>193</v>
      </c>
      <c r="C13" s="587">
        <f>+C14+C16</f>
        <v>0</v>
      </c>
      <c r="D13" s="501"/>
      <c r="E13" s="501"/>
      <c r="F13" s="501"/>
      <c r="G13" s="501"/>
    </row>
    <row r="14" spans="1:7" s="410" customFormat="1" ht="31.5" hidden="1" x14ac:dyDescent="0.25">
      <c r="A14" s="495" t="s">
        <v>194</v>
      </c>
      <c r="B14" s="496" t="s">
        <v>195</v>
      </c>
      <c r="C14" s="587">
        <f>+C15</f>
        <v>0</v>
      </c>
      <c r="D14" s="501"/>
      <c r="E14" s="501"/>
      <c r="F14" s="501"/>
      <c r="G14" s="501"/>
    </row>
    <row r="15" spans="1:7" s="410" customFormat="1" ht="31.5" hidden="1" x14ac:dyDescent="0.25">
      <c r="A15" s="495" t="s">
        <v>218</v>
      </c>
      <c r="B15" s="496" t="s">
        <v>219</v>
      </c>
      <c r="C15" s="588"/>
      <c r="D15" s="501"/>
      <c r="E15" s="501"/>
      <c r="F15" s="501"/>
      <c r="G15" s="501"/>
    </row>
    <row r="16" spans="1:7" s="410" customFormat="1" ht="31.5" hidden="1" x14ac:dyDescent="0.25">
      <c r="A16" s="495" t="s">
        <v>196</v>
      </c>
      <c r="B16" s="496" t="s">
        <v>197</v>
      </c>
      <c r="C16" s="587">
        <f>+C17</f>
        <v>0</v>
      </c>
      <c r="D16" s="501"/>
      <c r="E16" s="501"/>
      <c r="F16" s="501"/>
      <c r="G16" s="501"/>
    </row>
    <row r="17" spans="1:7" s="410" customFormat="1" ht="31.5" hidden="1" x14ac:dyDescent="0.25">
      <c r="A17" s="495" t="s">
        <v>220</v>
      </c>
      <c r="B17" s="496" t="s">
        <v>221</v>
      </c>
      <c r="C17" s="588"/>
      <c r="D17" s="501"/>
      <c r="E17" s="501"/>
      <c r="F17" s="501"/>
      <c r="G17" s="501"/>
    </row>
    <row r="18" spans="1:7" s="410" customFormat="1" ht="31.5" hidden="1" x14ac:dyDescent="0.25">
      <c r="A18" s="493" t="s">
        <v>198</v>
      </c>
      <c r="B18" s="494" t="s">
        <v>199</v>
      </c>
      <c r="C18" s="587">
        <f>+C19+C21</f>
        <v>0</v>
      </c>
      <c r="D18" s="501"/>
      <c r="E18" s="501"/>
      <c r="F18" s="501"/>
      <c r="G18" s="501"/>
    </row>
    <row r="19" spans="1:7" s="410" customFormat="1" ht="31.5" hidden="1" x14ac:dyDescent="0.25">
      <c r="A19" s="495" t="s">
        <v>200</v>
      </c>
      <c r="B19" s="496" t="s">
        <v>201</v>
      </c>
      <c r="C19" s="587">
        <f>C20</f>
        <v>0</v>
      </c>
      <c r="D19" s="501"/>
      <c r="E19" s="501"/>
      <c r="F19" s="501"/>
      <c r="G19" s="501"/>
    </row>
    <row r="20" spans="1:7" s="410" customFormat="1" ht="31.5" hidden="1" x14ac:dyDescent="0.25">
      <c r="A20" s="495" t="s">
        <v>222</v>
      </c>
      <c r="B20" s="496" t="s">
        <v>223</v>
      </c>
      <c r="C20" s="597">
        <v>0</v>
      </c>
      <c r="D20" s="501"/>
      <c r="E20" s="501"/>
      <c r="F20" s="501"/>
      <c r="G20" s="501"/>
    </row>
    <row r="21" spans="1:7" s="410" customFormat="1" ht="47.25" hidden="1" x14ac:dyDescent="0.25">
      <c r="A21" s="495" t="s">
        <v>202</v>
      </c>
      <c r="B21" s="496" t="s">
        <v>203</v>
      </c>
      <c r="C21" s="587">
        <f>C22</f>
        <v>0</v>
      </c>
      <c r="D21" s="501"/>
      <c r="E21" s="501"/>
      <c r="F21" s="501"/>
      <c r="G21" s="501"/>
    </row>
    <row r="22" spans="1:7" s="410" customFormat="1" ht="31.5" hidden="1" x14ac:dyDescent="0.25">
      <c r="A22" s="495" t="s">
        <v>224</v>
      </c>
      <c r="B22" s="496" t="s">
        <v>225</v>
      </c>
      <c r="C22" s="588">
        <v>0</v>
      </c>
      <c r="D22" s="501"/>
      <c r="E22" s="501"/>
      <c r="F22" s="501"/>
      <c r="G22" s="501"/>
    </row>
    <row r="23" spans="1:7" s="410" customFormat="1" ht="18" x14ac:dyDescent="0.25">
      <c r="A23" s="493" t="s">
        <v>204</v>
      </c>
      <c r="B23" s="494" t="s">
        <v>205</v>
      </c>
      <c r="C23" s="586">
        <f>C24+C28</f>
        <v>0</v>
      </c>
      <c r="D23" s="501"/>
      <c r="E23" s="598">
        <f>C23-D23</f>
        <v>0</v>
      </c>
      <c r="F23" s="501"/>
      <c r="G23" s="501"/>
    </row>
    <row r="24" spans="1:7" s="410" customFormat="1" ht="18" x14ac:dyDescent="0.25">
      <c r="A24" s="495" t="s">
        <v>206</v>
      </c>
      <c r="B24" s="496" t="s">
        <v>207</v>
      </c>
      <c r="C24" s="586">
        <f>C25</f>
        <v>-2142203</v>
      </c>
      <c r="D24" s="501"/>
      <c r="E24" s="501"/>
      <c r="F24" s="501"/>
      <c r="G24" s="501"/>
    </row>
    <row r="25" spans="1:7" s="410" customFormat="1" ht="18" x14ac:dyDescent="0.25">
      <c r="A25" s="495" t="s">
        <v>208</v>
      </c>
      <c r="B25" s="496" t="s">
        <v>209</v>
      </c>
      <c r="C25" s="586">
        <f>C26</f>
        <v>-2142203</v>
      </c>
      <c r="D25" s="501"/>
      <c r="E25" s="501"/>
      <c r="F25" s="501"/>
      <c r="G25" s="501"/>
    </row>
    <row r="26" spans="1:7" s="410" customFormat="1" ht="18" x14ac:dyDescent="0.25">
      <c r="A26" s="495" t="s">
        <v>210</v>
      </c>
      <c r="B26" s="496" t="s">
        <v>211</v>
      </c>
      <c r="C26" s="586">
        <f>C27</f>
        <v>-2142203</v>
      </c>
      <c r="D26" s="501"/>
      <c r="E26" s="501"/>
      <c r="F26" s="501"/>
      <c r="G26" s="501"/>
    </row>
    <row r="27" spans="1:7" s="410" customFormat="1" ht="18" x14ac:dyDescent="0.25">
      <c r="A27" s="495" t="s">
        <v>226</v>
      </c>
      <c r="B27" s="496" t="s">
        <v>229</v>
      </c>
      <c r="C27" s="589">
        <f>-E12-C15-C20</f>
        <v>-2142203</v>
      </c>
      <c r="D27" s="501"/>
      <c r="E27" s="501"/>
      <c r="F27" s="501"/>
      <c r="G27" s="501"/>
    </row>
    <row r="28" spans="1:7" s="410" customFormat="1" ht="18" x14ac:dyDescent="0.25">
      <c r="A28" s="495" t="s">
        <v>212</v>
      </c>
      <c r="B28" s="496" t="s">
        <v>213</v>
      </c>
      <c r="C28" s="586">
        <f>C29</f>
        <v>2142203</v>
      </c>
      <c r="D28" s="501"/>
      <c r="E28" s="501"/>
      <c r="F28" s="501"/>
      <c r="G28" s="501"/>
    </row>
    <row r="29" spans="1:7" s="410" customFormat="1" ht="18" x14ac:dyDescent="0.25">
      <c r="A29" s="495" t="s">
        <v>214</v>
      </c>
      <c r="B29" s="496" t="s">
        <v>215</v>
      </c>
      <c r="C29" s="586">
        <f>C30</f>
        <v>2142203</v>
      </c>
      <c r="D29" s="501"/>
      <c r="E29" s="501"/>
      <c r="F29" s="501"/>
      <c r="G29" s="501"/>
    </row>
    <row r="30" spans="1:7" s="410" customFormat="1" ht="18" x14ac:dyDescent="0.25">
      <c r="A30" s="495" t="s">
        <v>216</v>
      </c>
      <c r="B30" s="496" t="s">
        <v>217</v>
      </c>
      <c r="C30" s="586">
        <f>C31</f>
        <v>2142203</v>
      </c>
      <c r="D30" s="501"/>
      <c r="E30" s="501"/>
      <c r="F30" s="501"/>
      <c r="G30" s="501"/>
    </row>
    <row r="31" spans="1:7" s="410" customFormat="1" ht="18" x14ac:dyDescent="0.25">
      <c r="A31" s="495" t="s">
        <v>227</v>
      </c>
      <c r="B31" s="496" t="s">
        <v>228</v>
      </c>
      <c r="C31" s="589">
        <f>F12+C17-C22</f>
        <v>2142203</v>
      </c>
      <c r="D31" s="501"/>
      <c r="E31" s="501"/>
      <c r="F31" s="501"/>
      <c r="G31" s="501"/>
    </row>
    <row r="32" spans="1:7" s="410" customFormat="1" ht="18" x14ac:dyDescent="0.25">
      <c r="A32" s="502"/>
      <c r="B32" s="503"/>
      <c r="C32" s="504"/>
      <c r="D32" s="501"/>
      <c r="E32" s="501"/>
      <c r="F32" s="501"/>
      <c r="G32" s="501"/>
    </row>
    <row r="33" spans="1:7" s="410" customFormat="1" ht="18" x14ac:dyDescent="0.25">
      <c r="A33" s="502"/>
      <c r="B33" s="503"/>
      <c r="C33" s="504"/>
      <c r="D33" s="501"/>
      <c r="E33" s="501"/>
      <c r="F33" s="501"/>
      <c r="G33" s="501"/>
    </row>
    <row r="34" spans="1:7" s="410" customFormat="1" ht="18" x14ac:dyDescent="0.25">
      <c r="A34" s="502"/>
      <c r="B34" s="503"/>
      <c r="C34" s="504"/>
      <c r="D34" s="501"/>
      <c r="E34" s="501"/>
      <c r="F34" s="501"/>
      <c r="G34" s="501"/>
    </row>
    <row r="35" spans="1:7" s="410" customFormat="1" ht="18" x14ac:dyDescent="0.25">
      <c r="A35" s="502"/>
      <c r="B35" s="503"/>
      <c r="C35" s="504"/>
      <c r="D35" s="501"/>
      <c r="E35" s="501"/>
      <c r="F35" s="501"/>
      <c r="G35" s="501"/>
    </row>
    <row r="36" spans="1:7" s="410" customFormat="1" ht="18" x14ac:dyDescent="0.25">
      <c r="A36" s="502"/>
      <c r="B36" s="503"/>
      <c r="C36" s="504"/>
      <c r="D36" s="501"/>
      <c r="E36" s="501"/>
      <c r="F36" s="501"/>
      <c r="G36" s="501"/>
    </row>
    <row r="37" spans="1:7" s="410" customFormat="1" ht="18" x14ac:dyDescent="0.25">
      <c r="A37" s="502"/>
      <c r="B37" s="503"/>
      <c r="C37" s="504"/>
      <c r="D37" s="501"/>
      <c r="E37" s="501"/>
      <c r="F37" s="501"/>
      <c r="G37" s="501"/>
    </row>
    <row r="38" spans="1:7" s="410" customFormat="1" ht="18" x14ac:dyDescent="0.25">
      <c r="A38" s="502"/>
      <c r="B38" s="503"/>
      <c r="C38" s="504"/>
      <c r="D38" s="501"/>
      <c r="E38" s="501"/>
      <c r="F38" s="501"/>
      <c r="G38" s="501"/>
    </row>
    <row r="39" spans="1:7" s="410" customFormat="1" ht="18" x14ac:dyDescent="0.25">
      <c r="A39" s="502"/>
      <c r="B39" s="503"/>
      <c r="C39" s="504"/>
      <c r="D39" s="501"/>
      <c r="E39" s="501"/>
      <c r="F39" s="501"/>
      <c r="G39" s="501"/>
    </row>
    <row r="40" spans="1:7" s="410" customFormat="1" ht="18" x14ac:dyDescent="0.25">
      <c r="A40" s="502"/>
      <c r="B40" s="503"/>
      <c r="C40" s="504"/>
      <c r="D40" s="501"/>
      <c r="E40" s="501"/>
      <c r="F40" s="501"/>
      <c r="G40" s="501"/>
    </row>
    <row r="41" spans="1:7" s="410" customFormat="1" ht="18" x14ac:dyDescent="0.25">
      <c r="A41" s="502"/>
      <c r="B41" s="503"/>
      <c r="C41" s="504"/>
      <c r="D41" s="501"/>
      <c r="E41" s="501"/>
      <c r="F41" s="501"/>
      <c r="G41" s="501"/>
    </row>
    <row r="42" spans="1:7" s="410" customFormat="1" ht="18" x14ac:dyDescent="0.25">
      <c r="A42" s="502"/>
      <c r="B42" s="503"/>
      <c r="C42" s="504"/>
      <c r="D42" s="501"/>
      <c r="E42" s="501"/>
      <c r="F42" s="501"/>
      <c r="G42" s="501"/>
    </row>
    <row r="43" spans="1:7" s="410" customFormat="1" ht="18" x14ac:dyDescent="0.25">
      <c r="A43" s="502"/>
      <c r="B43" s="503"/>
      <c r="C43" s="504"/>
      <c r="D43" s="501"/>
      <c r="E43" s="501"/>
      <c r="F43" s="501"/>
      <c r="G43" s="501"/>
    </row>
  </sheetData>
  <sheetProtection formatRows="0" autoFilter="0"/>
  <autoFilter ref="A11:C31"/>
  <mergeCells count="8">
    <mergeCell ref="A7:C7"/>
    <mergeCell ref="A8:C8"/>
    <mergeCell ref="B1:C1"/>
    <mergeCell ref="A2:C2"/>
    <mergeCell ref="A5:C5"/>
    <mergeCell ref="B3:C3"/>
    <mergeCell ref="B4:C4"/>
    <mergeCell ref="A6:C6"/>
  </mergeCells>
  <phoneticPr fontId="37" type="noConversion"/>
  <printOptions horizontalCentered="1"/>
  <pageMargins left="0.55118110236220474" right="0.27559055118110237" top="0.41" bottom="0.24" header="0.26" footer="0.35"/>
  <pageSetup paperSize="9" scale="67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FA0A"/>
    <pageSetUpPr fitToPage="1"/>
  </sheetPr>
  <dimension ref="A1:L43"/>
  <sheetViews>
    <sheetView view="pageBreakPreview" topLeftCell="B1" zoomScale="75" zoomScaleNormal="75" zoomScaleSheetLayoutView="75" workbookViewId="0">
      <selection activeCell="B6" sqref="A6:D7"/>
    </sheetView>
  </sheetViews>
  <sheetFormatPr defaultRowHeight="15" x14ac:dyDescent="0.25"/>
  <cols>
    <col min="1" max="1" width="42.42578125" style="406" customWidth="1"/>
    <col min="2" max="2" width="79.42578125" style="407" customWidth="1"/>
    <col min="3" max="4" width="18.7109375" style="443" customWidth="1"/>
    <col min="5" max="12" width="16" style="405" customWidth="1"/>
    <col min="13" max="16384" width="9.140625" style="405"/>
  </cols>
  <sheetData>
    <row r="1" spans="1:12" s="382" customFormat="1" x14ac:dyDescent="0.25">
      <c r="A1" s="1319" t="s">
        <v>506</v>
      </c>
      <c r="B1" s="1319"/>
      <c r="C1" s="1319"/>
      <c r="D1" s="1319"/>
    </row>
    <row r="2" spans="1:12" s="372" customFormat="1" ht="15.75" customHeight="1" x14ac:dyDescent="0.25">
      <c r="A2" s="1317" t="s">
        <v>575</v>
      </c>
      <c r="B2" s="1317"/>
      <c r="C2" s="1317"/>
      <c r="D2" s="1317"/>
      <c r="E2" s="390"/>
      <c r="F2" s="390"/>
      <c r="I2" s="390"/>
      <c r="J2" s="390"/>
    </row>
    <row r="3" spans="1:12" s="372" customFormat="1" ht="15.75" customHeight="1" x14ac:dyDescent="0.25">
      <c r="A3" s="590"/>
      <c r="B3" s="1317" t="s">
        <v>756</v>
      </c>
      <c r="C3" s="1317"/>
      <c r="D3" s="1317"/>
      <c r="E3" s="390"/>
      <c r="F3" s="390"/>
      <c r="I3" s="390"/>
      <c r="J3" s="390"/>
    </row>
    <row r="4" spans="1:12" s="372" customFormat="1" ht="15.75" customHeight="1" x14ac:dyDescent="0.25">
      <c r="A4" s="590"/>
      <c r="B4" s="590"/>
      <c r="C4" s="1317" t="s">
        <v>576</v>
      </c>
      <c r="D4" s="1317"/>
      <c r="E4" s="390"/>
      <c r="F4" s="390"/>
      <c r="I4" s="390"/>
      <c r="J4" s="390"/>
    </row>
    <row r="5" spans="1:12" s="372" customFormat="1" ht="15.75" customHeight="1" x14ac:dyDescent="0.25">
      <c r="A5" s="390"/>
      <c r="B5" s="1317" t="s">
        <v>720</v>
      </c>
      <c r="C5" s="1317"/>
      <c r="D5" s="1317"/>
      <c r="E5" s="390"/>
      <c r="F5" s="390"/>
      <c r="I5" s="390"/>
      <c r="J5" s="390"/>
    </row>
    <row r="6" spans="1:12" s="389" customFormat="1" ht="15.75" x14ac:dyDescent="0.25">
      <c r="A6" s="381"/>
      <c r="B6" s="1323"/>
      <c r="C6" s="1324"/>
      <c r="D6" s="1324"/>
    </row>
    <row r="7" spans="1:12" s="408" customFormat="1" ht="18.75" x14ac:dyDescent="0.3">
      <c r="A7" s="1320" t="s">
        <v>189</v>
      </c>
      <c r="B7" s="1320"/>
      <c r="C7" s="1320"/>
      <c r="D7" s="1320"/>
    </row>
    <row r="8" spans="1:12" s="408" customFormat="1" ht="18.75" x14ac:dyDescent="0.3">
      <c r="A8" s="1320" t="s">
        <v>723</v>
      </c>
      <c r="B8" s="1320"/>
      <c r="C8" s="1320"/>
      <c r="D8" s="1320"/>
    </row>
    <row r="9" spans="1:12" s="408" customFormat="1" ht="18.75" x14ac:dyDescent="0.3">
      <c r="A9" s="392"/>
      <c r="B9" s="396"/>
      <c r="C9" s="440"/>
      <c r="D9" s="440"/>
    </row>
    <row r="10" spans="1:12" s="408" customFormat="1" ht="18.75" x14ac:dyDescent="0.3">
      <c r="A10" s="392"/>
      <c r="C10" s="1322" t="s">
        <v>486</v>
      </c>
      <c r="D10" s="1322"/>
      <c r="E10" s="1321">
        <v>2023</v>
      </c>
      <c r="F10" s="1321"/>
      <c r="G10" s="1321"/>
      <c r="H10" s="1321"/>
      <c r="I10" s="1321">
        <v>2024</v>
      </c>
      <c r="J10" s="1321"/>
      <c r="K10" s="1321"/>
      <c r="L10" s="1321"/>
    </row>
    <row r="11" spans="1:12" s="410" customFormat="1" ht="54" customHeight="1" x14ac:dyDescent="0.25">
      <c r="A11" s="409" t="s">
        <v>261</v>
      </c>
      <c r="B11" s="409" t="s">
        <v>343</v>
      </c>
      <c r="C11" s="441" t="s">
        <v>625</v>
      </c>
      <c r="D11" s="441" t="s">
        <v>724</v>
      </c>
      <c r="E11" s="488" t="s">
        <v>510</v>
      </c>
      <c r="F11" s="488" t="s">
        <v>511</v>
      </c>
      <c r="G11" s="488" t="s">
        <v>509</v>
      </c>
      <c r="H11" s="489" t="s">
        <v>169</v>
      </c>
      <c r="I11" s="488" t="s">
        <v>510</v>
      </c>
      <c r="J11" s="488" t="s">
        <v>511</v>
      </c>
      <c r="K11" s="488" t="s">
        <v>509</v>
      </c>
      <c r="L11" s="489" t="s">
        <v>169</v>
      </c>
    </row>
    <row r="12" spans="1:12" s="410" customFormat="1" ht="31.5" x14ac:dyDescent="0.25">
      <c r="A12" s="490" t="s">
        <v>190</v>
      </c>
      <c r="B12" s="491" t="s">
        <v>191</v>
      </c>
      <c r="C12" s="506">
        <f>C13+C18+C23</f>
        <v>0</v>
      </c>
      <c r="D12" s="506">
        <f>D13+D18+D23</f>
        <v>0</v>
      </c>
      <c r="E12" s="492">
        <f>+F12-G12</f>
        <v>0</v>
      </c>
      <c r="F12" s="492">
        <f>прил4!D11</f>
        <v>1562620</v>
      </c>
      <c r="G12" s="492">
        <f>прил8!I10</f>
        <v>1562620</v>
      </c>
      <c r="H12" s="505">
        <f>прил4!D12*15%</f>
        <v>184508.4</v>
      </c>
      <c r="I12" s="492">
        <f>+J12-K12</f>
        <v>0</v>
      </c>
      <c r="J12" s="492">
        <f>прил4!E11</f>
        <v>1571525</v>
      </c>
      <c r="K12" s="492">
        <f>прил8!J10</f>
        <v>1571525</v>
      </c>
      <c r="L12" s="505">
        <f>прил4!E12*15%</f>
        <v>188204.25</v>
      </c>
    </row>
    <row r="13" spans="1:12" s="410" customFormat="1" ht="18" hidden="1" x14ac:dyDescent="0.25">
      <c r="A13" s="493" t="s">
        <v>192</v>
      </c>
      <c r="B13" s="494" t="s">
        <v>193</v>
      </c>
      <c r="C13" s="506">
        <f>+C14+C16</f>
        <v>0</v>
      </c>
      <c r="D13" s="506">
        <f>+D14+D16</f>
        <v>0</v>
      </c>
      <c r="E13" s="501"/>
      <c r="F13" s="501"/>
      <c r="G13" s="501"/>
      <c r="I13" s="501"/>
      <c r="J13" s="501"/>
      <c r="K13" s="501"/>
    </row>
    <row r="14" spans="1:12" s="410" customFormat="1" ht="31.5" hidden="1" x14ac:dyDescent="0.25">
      <c r="A14" s="495" t="s">
        <v>194</v>
      </c>
      <c r="B14" s="496" t="s">
        <v>195</v>
      </c>
      <c r="C14" s="506">
        <f>+C15</f>
        <v>0</v>
      </c>
      <c r="D14" s="506">
        <f>+D15</f>
        <v>0</v>
      </c>
      <c r="E14" s="501"/>
      <c r="F14" s="501"/>
      <c r="G14" s="501"/>
      <c r="I14" s="501"/>
      <c r="J14" s="501"/>
      <c r="K14" s="501"/>
    </row>
    <row r="15" spans="1:12" s="410" customFormat="1" ht="31.5" hidden="1" x14ac:dyDescent="0.25">
      <c r="A15" s="495" t="s">
        <v>218</v>
      </c>
      <c r="B15" s="496" t="s">
        <v>219</v>
      </c>
      <c r="C15" s="507"/>
      <c r="D15" s="507"/>
      <c r="E15" s="501"/>
      <c r="F15" s="501"/>
      <c r="G15" s="501"/>
      <c r="I15" s="501"/>
      <c r="J15" s="501"/>
      <c r="K15" s="501"/>
    </row>
    <row r="16" spans="1:12" s="410" customFormat="1" ht="31.5" hidden="1" x14ac:dyDescent="0.25">
      <c r="A16" s="495" t="s">
        <v>196</v>
      </c>
      <c r="B16" s="496" t="s">
        <v>197</v>
      </c>
      <c r="C16" s="506">
        <f>+C17</f>
        <v>0</v>
      </c>
      <c r="D16" s="506">
        <f>+D17</f>
        <v>0</v>
      </c>
      <c r="E16" s="501"/>
      <c r="F16" s="501"/>
      <c r="G16" s="501"/>
      <c r="I16" s="501"/>
      <c r="J16" s="501"/>
      <c r="K16" s="501"/>
    </row>
    <row r="17" spans="1:11" s="410" customFormat="1" ht="31.5" hidden="1" x14ac:dyDescent="0.25">
      <c r="A17" s="495" t="s">
        <v>220</v>
      </c>
      <c r="B17" s="496" t="s">
        <v>221</v>
      </c>
      <c r="C17" s="508">
        <f>-прил1!C15</f>
        <v>0</v>
      </c>
      <c r="D17" s="508">
        <f>-C15</f>
        <v>0</v>
      </c>
      <c r="E17" s="501"/>
      <c r="F17" s="501"/>
      <c r="G17" s="501"/>
      <c r="I17" s="501"/>
      <c r="J17" s="501"/>
      <c r="K17" s="501"/>
    </row>
    <row r="18" spans="1:11" s="410" customFormat="1" ht="31.5" hidden="1" x14ac:dyDescent="0.25">
      <c r="A18" s="493" t="s">
        <v>198</v>
      </c>
      <c r="B18" s="494" t="s">
        <v>199</v>
      </c>
      <c r="C18" s="506">
        <f>+C19+C21</f>
        <v>0</v>
      </c>
      <c r="D18" s="506">
        <f>+D19+D21</f>
        <v>0</v>
      </c>
      <c r="E18" s="501"/>
      <c r="F18" s="501"/>
      <c r="G18" s="501"/>
      <c r="I18" s="501"/>
      <c r="J18" s="501"/>
      <c r="K18" s="501"/>
    </row>
    <row r="19" spans="1:11" s="410" customFormat="1" ht="31.5" hidden="1" x14ac:dyDescent="0.25">
      <c r="A19" s="495" t="s">
        <v>200</v>
      </c>
      <c r="B19" s="496" t="s">
        <v>201</v>
      </c>
      <c r="C19" s="506">
        <f>C20</f>
        <v>0</v>
      </c>
      <c r="D19" s="506">
        <f>D20</f>
        <v>0</v>
      </c>
      <c r="E19" s="501"/>
      <c r="F19" s="501"/>
      <c r="G19" s="501"/>
      <c r="I19" s="501"/>
      <c r="J19" s="501"/>
      <c r="K19" s="501"/>
    </row>
    <row r="20" spans="1:11" s="410" customFormat="1" ht="31.5" hidden="1" x14ac:dyDescent="0.25">
      <c r="A20" s="495" t="s">
        <v>222</v>
      </c>
      <c r="B20" s="496" t="s">
        <v>223</v>
      </c>
      <c r="C20" s="507"/>
      <c r="D20" s="507"/>
      <c r="E20" s="501"/>
      <c r="F20" s="501"/>
      <c r="G20" s="501"/>
      <c r="I20" s="501"/>
      <c r="J20" s="501"/>
      <c r="K20" s="501"/>
    </row>
    <row r="21" spans="1:11" s="410" customFormat="1" ht="47.25" hidden="1" x14ac:dyDescent="0.25">
      <c r="A21" s="495" t="s">
        <v>202</v>
      </c>
      <c r="B21" s="496" t="s">
        <v>203</v>
      </c>
      <c r="C21" s="506">
        <f>C22</f>
        <v>0</v>
      </c>
      <c r="D21" s="506">
        <f>D22</f>
        <v>0</v>
      </c>
      <c r="E21" s="501"/>
      <c r="F21" s="501"/>
      <c r="G21" s="501"/>
      <c r="I21" s="501"/>
      <c r="J21" s="501"/>
      <c r="K21" s="501"/>
    </row>
    <row r="22" spans="1:11" s="410" customFormat="1" ht="31.5" hidden="1" x14ac:dyDescent="0.25">
      <c r="A22" s="495" t="s">
        <v>224</v>
      </c>
      <c r="B22" s="496" t="s">
        <v>225</v>
      </c>
      <c r="C22" s="507"/>
      <c r="D22" s="507"/>
      <c r="E22" s="501"/>
      <c r="F22" s="501"/>
      <c r="G22" s="501"/>
      <c r="I22" s="501"/>
      <c r="J22" s="501"/>
      <c r="K22" s="501"/>
    </row>
    <row r="23" spans="1:11" s="410" customFormat="1" ht="18" x14ac:dyDescent="0.25">
      <c r="A23" s="493" t="s">
        <v>204</v>
      </c>
      <c r="B23" s="494" t="s">
        <v>205</v>
      </c>
      <c r="C23" s="506">
        <f>C24+C28</f>
        <v>0</v>
      </c>
      <c r="D23" s="506">
        <f>D24+D28</f>
        <v>0</v>
      </c>
      <c r="E23" s="501"/>
      <c r="F23" s="501"/>
      <c r="G23" s="501"/>
      <c r="I23" s="501"/>
      <c r="J23" s="501"/>
      <c r="K23" s="501"/>
    </row>
    <row r="24" spans="1:11" s="410" customFormat="1" ht="18" x14ac:dyDescent="0.25">
      <c r="A24" s="495" t="s">
        <v>206</v>
      </c>
      <c r="B24" s="496" t="s">
        <v>207</v>
      </c>
      <c r="C24" s="506">
        <f t="shared" ref="C24:D26" si="0">C25</f>
        <v>-1562620</v>
      </c>
      <c r="D24" s="506">
        <f t="shared" si="0"/>
        <v>-1571525</v>
      </c>
      <c r="E24" s="501"/>
      <c r="F24" s="501"/>
      <c r="G24" s="501"/>
      <c r="I24" s="501"/>
      <c r="J24" s="501"/>
      <c r="K24" s="501"/>
    </row>
    <row r="25" spans="1:11" s="410" customFormat="1" ht="18" x14ac:dyDescent="0.25">
      <c r="A25" s="495" t="s">
        <v>208</v>
      </c>
      <c r="B25" s="496" t="s">
        <v>209</v>
      </c>
      <c r="C25" s="506">
        <f t="shared" si="0"/>
        <v>-1562620</v>
      </c>
      <c r="D25" s="506">
        <f t="shared" si="0"/>
        <v>-1571525</v>
      </c>
      <c r="E25" s="501"/>
      <c r="F25" s="501"/>
      <c r="G25" s="501"/>
      <c r="I25" s="501"/>
      <c r="J25" s="501"/>
      <c r="K25" s="501"/>
    </row>
    <row r="26" spans="1:11" s="410" customFormat="1" ht="18" x14ac:dyDescent="0.25">
      <c r="A26" s="495" t="s">
        <v>210</v>
      </c>
      <c r="B26" s="496" t="s">
        <v>211</v>
      </c>
      <c r="C26" s="506">
        <f t="shared" si="0"/>
        <v>-1562620</v>
      </c>
      <c r="D26" s="506">
        <f t="shared" si="0"/>
        <v>-1571525</v>
      </c>
      <c r="E26" s="501"/>
      <c r="F26" s="501"/>
      <c r="G26" s="501"/>
      <c r="I26" s="501"/>
      <c r="J26" s="501"/>
      <c r="K26" s="501"/>
    </row>
    <row r="27" spans="1:11" s="410" customFormat="1" ht="18" x14ac:dyDescent="0.25">
      <c r="A27" s="495" t="s">
        <v>226</v>
      </c>
      <c r="B27" s="496" t="s">
        <v>229</v>
      </c>
      <c r="C27" s="508">
        <f>-F12-C15-C20</f>
        <v>-1562620</v>
      </c>
      <c r="D27" s="508">
        <f>-J12-D15-D20</f>
        <v>-1571525</v>
      </c>
      <c r="E27" s="501"/>
      <c r="F27" s="501"/>
      <c r="G27" s="501"/>
      <c r="I27" s="501"/>
      <c r="J27" s="501"/>
      <c r="K27" s="501"/>
    </row>
    <row r="28" spans="1:11" s="410" customFormat="1" ht="18" x14ac:dyDescent="0.25">
      <c r="A28" s="495" t="s">
        <v>212</v>
      </c>
      <c r="B28" s="496" t="s">
        <v>213</v>
      </c>
      <c r="C28" s="506">
        <f t="shared" ref="C28:D30" si="1">C29</f>
        <v>1562620</v>
      </c>
      <c r="D28" s="506">
        <f t="shared" si="1"/>
        <v>1571525</v>
      </c>
      <c r="E28" s="501"/>
      <c r="F28" s="501"/>
      <c r="G28" s="501"/>
      <c r="I28" s="501"/>
      <c r="J28" s="501"/>
      <c r="K28" s="501"/>
    </row>
    <row r="29" spans="1:11" s="410" customFormat="1" ht="18" x14ac:dyDescent="0.25">
      <c r="A29" s="495" t="s">
        <v>214</v>
      </c>
      <c r="B29" s="496" t="s">
        <v>215</v>
      </c>
      <c r="C29" s="506">
        <f t="shared" si="1"/>
        <v>1562620</v>
      </c>
      <c r="D29" s="506">
        <f t="shared" si="1"/>
        <v>1571525</v>
      </c>
      <c r="E29" s="501"/>
      <c r="F29" s="501"/>
      <c r="G29" s="501"/>
      <c r="I29" s="501"/>
      <c r="J29" s="501"/>
      <c r="K29" s="501"/>
    </row>
    <row r="30" spans="1:11" s="410" customFormat="1" ht="18" x14ac:dyDescent="0.25">
      <c r="A30" s="495" t="s">
        <v>216</v>
      </c>
      <c r="B30" s="496" t="s">
        <v>217</v>
      </c>
      <c r="C30" s="506">
        <f t="shared" si="1"/>
        <v>1562620</v>
      </c>
      <c r="D30" s="506">
        <f t="shared" si="1"/>
        <v>1571525</v>
      </c>
      <c r="E30" s="501"/>
      <c r="F30" s="501"/>
      <c r="G30" s="501"/>
      <c r="I30" s="501"/>
      <c r="J30" s="501"/>
      <c r="K30" s="501"/>
    </row>
    <row r="31" spans="1:11" s="410" customFormat="1" ht="18" x14ac:dyDescent="0.25">
      <c r="A31" s="495" t="s">
        <v>227</v>
      </c>
      <c r="B31" s="496" t="s">
        <v>228</v>
      </c>
      <c r="C31" s="508">
        <f>G12-C17+C22</f>
        <v>1562620</v>
      </c>
      <c r="D31" s="508">
        <f>K12-D17+D22</f>
        <v>1571525</v>
      </c>
      <c r="E31" s="501"/>
      <c r="F31" s="501"/>
      <c r="G31" s="501"/>
      <c r="I31" s="501"/>
      <c r="J31" s="501"/>
      <c r="K31" s="501"/>
    </row>
    <row r="32" spans="1:11" s="410" customFormat="1" ht="18.75" x14ac:dyDescent="0.3">
      <c r="A32" s="411"/>
      <c r="B32" s="412"/>
      <c r="C32" s="442"/>
      <c r="D32" s="442"/>
    </row>
    <row r="33" spans="1:4" s="410" customFormat="1" ht="18.75" x14ac:dyDescent="0.3">
      <c r="A33" s="411"/>
      <c r="B33" s="412"/>
      <c r="C33" s="442"/>
      <c r="D33" s="442"/>
    </row>
    <row r="34" spans="1:4" s="410" customFormat="1" ht="18.75" x14ac:dyDescent="0.3">
      <c r="A34" s="411"/>
      <c r="B34" s="412"/>
      <c r="C34" s="442"/>
      <c r="D34" s="442"/>
    </row>
    <row r="35" spans="1:4" s="410" customFormat="1" ht="18.75" x14ac:dyDescent="0.3">
      <c r="A35" s="411"/>
      <c r="B35" s="412"/>
      <c r="C35" s="442"/>
      <c r="D35" s="442"/>
    </row>
    <row r="36" spans="1:4" s="410" customFormat="1" ht="18.75" x14ac:dyDescent="0.3">
      <c r="A36" s="411"/>
      <c r="B36" s="412"/>
      <c r="C36" s="442"/>
      <c r="D36" s="442"/>
    </row>
    <row r="37" spans="1:4" s="410" customFormat="1" ht="18.75" x14ac:dyDescent="0.3">
      <c r="A37" s="411"/>
      <c r="B37" s="412"/>
      <c r="C37" s="442"/>
      <c r="D37" s="442"/>
    </row>
    <row r="38" spans="1:4" s="410" customFormat="1" ht="18.75" x14ac:dyDescent="0.3">
      <c r="A38" s="411"/>
      <c r="B38" s="412"/>
      <c r="C38" s="442"/>
      <c r="D38" s="442"/>
    </row>
    <row r="39" spans="1:4" s="410" customFormat="1" ht="18.75" x14ac:dyDescent="0.3">
      <c r="A39" s="411"/>
      <c r="B39" s="412"/>
      <c r="C39" s="442"/>
      <c r="D39" s="442"/>
    </row>
    <row r="40" spans="1:4" s="410" customFormat="1" ht="18.75" x14ac:dyDescent="0.3">
      <c r="A40" s="411"/>
      <c r="B40" s="412"/>
      <c r="C40" s="442"/>
      <c r="D40" s="442"/>
    </row>
    <row r="41" spans="1:4" s="410" customFormat="1" ht="18.75" x14ac:dyDescent="0.3">
      <c r="A41" s="411"/>
      <c r="B41" s="412"/>
      <c r="C41" s="442"/>
      <c r="D41" s="442"/>
    </row>
    <row r="42" spans="1:4" s="410" customFormat="1" ht="18.75" x14ac:dyDescent="0.3">
      <c r="A42" s="411"/>
      <c r="B42" s="412"/>
      <c r="C42" s="442"/>
      <c r="D42" s="442"/>
    </row>
    <row r="43" spans="1:4" s="410" customFormat="1" ht="18.75" x14ac:dyDescent="0.3">
      <c r="A43" s="411"/>
      <c r="B43" s="412"/>
      <c r="C43" s="442"/>
      <c r="D43" s="442"/>
    </row>
  </sheetData>
  <sheetProtection formatRows="0" autoFilter="0"/>
  <autoFilter ref="A11:D31"/>
  <mergeCells count="11">
    <mergeCell ref="A1:D1"/>
    <mergeCell ref="A7:D7"/>
    <mergeCell ref="A8:D8"/>
    <mergeCell ref="E10:H10"/>
    <mergeCell ref="I10:L10"/>
    <mergeCell ref="C10:D10"/>
    <mergeCell ref="A2:D2"/>
    <mergeCell ref="B3:D3"/>
    <mergeCell ref="C4:D4"/>
    <mergeCell ref="B5:D5"/>
    <mergeCell ref="B6:D6"/>
  </mergeCells>
  <phoneticPr fontId="21" type="noConversion"/>
  <printOptions horizontalCentered="1"/>
  <pageMargins left="0.55118110236220474" right="0.27559055118110237" top="0.41" bottom="0.24" header="0.26" footer="0.35"/>
  <pageSetup paperSize="9" scale="5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19"/>
  <sheetViews>
    <sheetView view="pageBreakPreview" topLeftCell="A4" workbookViewId="0">
      <selection activeCell="A5" sqref="A5:C5"/>
    </sheetView>
  </sheetViews>
  <sheetFormatPr defaultColWidth="8.85546875" defaultRowHeight="15" x14ac:dyDescent="0.25"/>
  <cols>
    <col min="1" max="1" width="10.85546875" style="509" customWidth="1"/>
    <col min="2" max="2" width="28.28515625" style="510" customWidth="1"/>
    <col min="3" max="3" width="79.5703125" style="511" customWidth="1"/>
    <col min="4" max="16384" width="8.85546875" style="382"/>
  </cols>
  <sheetData>
    <row r="1" spans="1:6" s="372" customFormat="1" ht="15.75" x14ac:dyDescent="0.25">
      <c r="A1" s="1317" t="s">
        <v>266</v>
      </c>
      <c r="B1" s="1317"/>
      <c r="C1" s="1317"/>
      <c r="D1" s="390"/>
      <c r="E1" s="390"/>
      <c r="F1" s="390"/>
    </row>
    <row r="2" spans="1:6" s="372" customFormat="1" ht="15.75" x14ac:dyDescent="0.25">
      <c r="A2" s="1317" t="s">
        <v>138</v>
      </c>
      <c r="B2" s="1317"/>
      <c r="C2" s="1317"/>
      <c r="D2" s="390"/>
      <c r="E2" s="390"/>
      <c r="F2" s="390"/>
    </row>
    <row r="3" spans="1:6" s="372" customFormat="1" ht="15.75" x14ac:dyDescent="0.25">
      <c r="A3" s="1317" t="s">
        <v>722</v>
      </c>
      <c r="B3" s="1317"/>
      <c r="C3" s="1317"/>
      <c r="D3" s="390"/>
      <c r="E3" s="390"/>
      <c r="F3" s="390"/>
    </row>
    <row r="4" spans="1:6" s="373" customFormat="1" ht="16.5" x14ac:dyDescent="0.25">
      <c r="A4" s="1330" t="s">
        <v>576</v>
      </c>
      <c r="B4" s="1330"/>
      <c r="C4" s="1330"/>
      <c r="D4" s="391"/>
      <c r="E4" s="391"/>
      <c r="F4" s="391"/>
    </row>
    <row r="5" spans="1:6" s="373" customFormat="1" ht="16.5" x14ac:dyDescent="0.25">
      <c r="A5" s="1330" t="s">
        <v>720</v>
      </c>
      <c r="B5" s="1330"/>
      <c r="C5" s="1330"/>
      <c r="D5" s="391"/>
      <c r="E5" s="391"/>
      <c r="F5" s="391"/>
    </row>
    <row r="6" spans="1:6" x14ac:dyDescent="0.25">
      <c r="A6" s="1323"/>
      <c r="B6" s="1323"/>
      <c r="C6" s="1323"/>
      <c r="D6" s="402"/>
    </row>
    <row r="7" spans="1:6" x14ac:dyDescent="0.25">
      <c r="A7" s="395"/>
      <c r="B7" s="395"/>
      <c r="C7" s="395"/>
      <c r="D7" s="402"/>
    </row>
    <row r="8" spans="1:6" ht="18.75" x14ac:dyDescent="0.25">
      <c r="A8" s="1320" t="s">
        <v>265</v>
      </c>
      <c r="B8" s="1320"/>
      <c r="C8" s="1320"/>
    </row>
    <row r="9" spans="1:6" ht="18.75" x14ac:dyDescent="0.25">
      <c r="A9" s="1320" t="s">
        <v>7</v>
      </c>
      <c r="B9" s="1320"/>
      <c r="C9" s="1320"/>
    </row>
    <row r="10" spans="1:6" ht="18.75" x14ac:dyDescent="0.25">
      <c r="A10" s="382"/>
      <c r="B10" s="396"/>
      <c r="C10" s="382"/>
    </row>
    <row r="11" spans="1:6" s="403" customFormat="1" ht="94.5" x14ac:dyDescent="0.2">
      <c r="A11" s="761" t="s">
        <v>162</v>
      </c>
      <c r="B11" s="398" t="s">
        <v>163</v>
      </c>
      <c r="C11" s="399" t="s">
        <v>449</v>
      </c>
    </row>
    <row r="12" spans="1:6" s="403" customFormat="1" ht="15.75" x14ac:dyDescent="0.2">
      <c r="A12" s="1327" t="s">
        <v>165</v>
      </c>
      <c r="B12" s="1328"/>
      <c r="C12" s="1329"/>
    </row>
    <row r="13" spans="1:6" s="1175" customFormat="1" ht="63" x14ac:dyDescent="0.2">
      <c r="A13" s="401" t="s">
        <v>272</v>
      </c>
      <c r="B13" s="1283" t="s">
        <v>255</v>
      </c>
      <c r="C13" s="1284" t="s">
        <v>256</v>
      </c>
    </row>
    <row r="14" spans="1:6" s="1175" customFormat="1" ht="78.75" x14ac:dyDescent="0.2">
      <c r="A14" s="1176" t="s">
        <v>272</v>
      </c>
      <c r="B14" s="1285" t="s">
        <v>635</v>
      </c>
      <c r="C14" s="1286" t="s">
        <v>636</v>
      </c>
      <c r="D14" s="1177"/>
    </row>
    <row r="15" spans="1:6" s="1175" customFormat="1" ht="47.25" x14ac:dyDescent="0.2">
      <c r="A15" s="401" t="s">
        <v>272</v>
      </c>
      <c r="B15" s="1287" t="s">
        <v>450</v>
      </c>
      <c r="C15" s="1288" t="s">
        <v>512</v>
      </c>
    </row>
    <row r="16" spans="1:6" s="1175" customFormat="1" ht="31.5" x14ac:dyDescent="0.25">
      <c r="A16" s="1178" t="s">
        <v>272</v>
      </c>
      <c r="B16" s="1289" t="s">
        <v>451</v>
      </c>
      <c r="C16" s="1290" t="s">
        <v>513</v>
      </c>
      <c r="D16" s="1177"/>
    </row>
    <row r="17" spans="1:4" s="1175" customFormat="1" ht="31.5" x14ac:dyDescent="0.2">
      <c r="A17" s="401" t="s">
        <v>272</v>
      </c>
      <c r="B17" s="1287" t="s">
        <v>452</v>
      </c>
      <c r="C17" s="1288" t="s">
        <v>514</v>
      </c>
    </row>
    <row r="18" spans="1:4" s="1175" customFormat="1" ht="63" x14ac:dyDescent="0.2">
      <c r="A18" s="401" t="s">
        <v>272</v>
      </c>
      <c r="B18" s="1287" t="s">
        <v>453</v>
      </c>
      <c r="C18" s="1288" t="s">
        <v>57</v>
      </c>
    </row>
    <row r="19" spans="1:4" s="1175" customFormat="1" ht="47.25" x14ac:dyDescent="0.2">
      <c r="A19" s="401" t="s">
        <v>272</v>
      </c>
      <c r="B19" s="1287" t="s">
        <v>637</v>
      </c>
      <c r="C19" s="1288" t="s">
        <v>638</v>
      </c>
    </row>
    <row r="20" spans="1:4" s="1175" customFormat="1" ht="63" x14ac:dyDescent="0.2">
      <c r="A20" s="401" t="s">
        <v>272</v>
      </c>
      <c r="B20" s="1287" t="s">
        <v>59</v>
      </c>
      <c r="C20" s="1288" t="s">
        <v>60</v>
      </c>
    </row>
    <row r="21" spans="1:4" s="1175" customFormat="1" ht="31.5" x14ac:dyDescent="0.2">
      <c r="A21" s="401" t="s">
        <v>272</v>
      </c>
      <c r="B21" s="1291" t="s">
        <v>454</v>
      </c>
      <c r="C21" s="1292" t="s">
        <v>515</v>
      </c>
    </row>
    <row r="22" spans="1:4" s="1175" customFormat="1" ht="63" x14ac:dyDescent="0.2">
      <c r="A22" s="401" t="s">
        <v>272</v>
      </c>
      <c r="B22" s="1287" t="s">
        <v>455</v>
      </c>
      <c r="C22" s="1288" t="s">
        <v>516</v>
      </c>
    </row>
    <row r="23" spans="1:4" s="1175" customFormat="1" ht="78.75" x14ac:dyDescent="0.2">
      <c r="A23" s="1178" t="s">
        <v>272</v>
      </c>
      <c r="B23" s="1289" t="s">
        <v>639</v>
      </c>
      <c r="C23" s="1293" t="s">
        <v>640</v>
      </c>
    </row>
    <row r="24" spans="1:4" s="1175" customFormat="1" ht="47.25" x14ac:dyDescent="0.2">
      <c r="A24" s="401" t="s">
        <v>272</v>
      </c>
      <c r="B24" s="1287" t="s">
        <v>491</v>
      </c>
      <c r="C24" s="1288" t="s">
        <v>517</v>
      </c>
      <c r="D24" s="1177"/>
    </row>
    <row r="25" spans="1:4" s="1175" customFormat="1" ht="63" x14ac:dyDescent="0.2">
      <c r="A25" s="401" t="s">
        <v>272</v>
      </c>
      <c r="B25" s="1287" t="s">
        <v>182</v>
      </c>
      <c r="C25" s="1288" t="s">
        <v>518</v>
      </c>
    </row>
    <row r="26" spans="1:4" s="1175" customFormat="1" ht="47.25" x14ac:dyDescent="0.2">
      <c r="A26" s="401" t="s">
        <v>272</v>
      </c>
      <c r="B26" s="1287" t="s">
        <v>183</v>
      </c>
      <c r="C26" s="1288" t="s">
        <v>641</v>
      </c>
    </row>
    <row r="27" spans="1:4" s="393" customFormat="1" ht="31.5" x14ac:dyDescent="0.25">
      <c r="A27" s="401" t="s">
        <v>272</v>
      </c>
      <c r="B27" s="1287" t="s">
        <v>184</v>
      </c>
      <c r="C27" s="1288" t="s">
        <v>519</v>
      </c>
    </row>
    <row r="28" spans="1:4" s="393" customFormat="1" ht="31.5" x14ac:dyDescent="0.25">
      <c r="A28" s="401" t="s">
        <v>272</v>
      </c>
      <c r="B28" s="1287" t="s">
        <v>492</v>
      </c>
      <c r="C28" s="1288" t="s">
        <v>642</v>
      </c>
    </row>
    <row r="29" spans="1:4" s="393" customFormat="1" ht="63" x14ac:dyDescent="0.25">
      <c r="A29" s="401" t="s">
        <v>272</v>
      </c>
      <c r="B29" s="1287" t="s">
        <v>493</v>
      </c>
      <c r="C29" s="1288" t="s">
        <v>520</v>
      </c>
    </row>
    <row r="30" spans="1:4" s="393" customFormat="1" ht="94.5" x14ac:dyDescent="0.25">
      <c r="A30" s="1178" t="s">
        <v>272</v>
      </c>
      <c r="B30" s="1294" t="s">
        <v>709</v>
      </c>
      <c r="C30" s="1295" t="s">
        <v>710</v>
      </c>
    </row>
    <row r="31" spans="1:4" s="393" customFormat="1" ht="47.25" x14ac:dyDescent="0.25">
      <c r="A31" s="401" t="s">
        <v>272</v>
      </c>
      <c r="B31" s="1287" t="s">
        <v>643</v>
      </c>
      <c r="C31" s="1288" t="s">
        <v>644</v>
      </c>
      <c r="D31" s="1179"/>
    </row>
    <row r="32" spans="1:4" s="393" customFormat="1" ht="31.5" x14ac:dyDescent="0.25">
      <c r="A32" s="401" t="s">
        <v>272</v>
      </c>
      <c r="B32" s="1287" t="s">
        <v>645</v>
      </c>
      <c r="C32" s="1288" t="s">
        <v>646</v>
      </c>
      <c r="D32" s="1179"/>
    </row>
    <row r="33" spans="1:4" s="393" customFormat="1" ht="31.5" x14ac:dyDescent="0.25">
      <c r="A33" s="401" t="s">
        <v>272</v>
      </c>
      <c r="B33" s="1287" t="s">
        <v>647</v>
      </c>
      <c r="C33" s="1288" t="s">
        <v>648</v>
      </c>
    </row>
    <row r="34" spans="1:4" s="393" customFormat="1" ht="47.25" x14ac:dyDescent="0.25">
      <c r="A34" s="401" t="s">
        <v>272</v>
      </c>
      <c r="B34" s="1287" t="s">
        <v>649</v>
      </c>
      <c r="C34" s="1288" t="s">
        <v>650</v>
      </c>
      <c r="D34" s="1179"/>
    </row>
    <row r="35" spans="1:4" s="1182" customFormat="1" ht="47.25" x14ac:dyDescent="0.25">
      <c r="A35" s="1180" t="s">
        <v>272</v>
      </c>
      <c r="B35" s="1289" t="s">
        <v>651</v>
      </c>
      <c r="C35" s="1296" t="s">
        <v>652</v>
      </c>
      <c r="D35" s="1181"/>
    </row>
    <row r="36" spans="1:4" s="393" customFormat="1" ht="31.5" x14ac:dyDescent="0.25">
      <c r="A36" s="401" t="s">
        <v>272</v>
      </c>
      <c r="B36" s="1287" t="s">
        <v>494</v>
      </c>
      <c r="C36" s="1288" t="s">
        <v>521</v>
      </c>
      <c r="D36" s="1179"/>
    </row>
    <row r="37" spans="1:4" s="393" customFormat="1" ht="31.5" x14ac:dyDescent="0.25">
      <c r="A37" s="401" t="s">
        <v>272</v>
      </c>
      <c r="B37" s="1287" t="s">
        <v>653</v>
      </c>
      <c r="C37" s="1288" t="s">
        <v>654</v>
      </c>
      <c r="D37" s="1179"/>
    </row>
    <row r="38" spans="1:4" s="393" customFormat="1" ht="15.75" x14ac:dyDescent="0.25">
      <c r="A38" s="401" t="s">
        <v>272</v>
      </c>
      <c r="B38" s="1287" t="s">
        <v>495</v>
      </c>
      <c r="C38" s="1288" t="s">
        <v>522</v>
      </c>
      <c r="D38" s="1179"/>
    </row>
    <row r="39" spans="1:4" s="393" customFormat="1" ht="31.5" x14ac:dyDescent="0.25">
      <c r="A39" s="401" t="s">
        <v>272</v>
      </c>
      <c r="B39" s="1287" t="s">
        <v>496</v>
      </c>
      <c r="C39" s="1288" t="s">
        <v>523</v>
      </c>
    </row>
    <row r="40" spans="1:4" s="393" customFormat="1" ht="78.75" x14ac:dyDescent="0.25">
      <c r="A40" s="512" t="s">
        <v>272</v>
      </c>
      <c r="B40" s="1287" t="s">
        <v>497</v>
      </c>
      <c r="C40" s="1288" t="s">
        <v>524</v>
      </c>
    </row>
    <row r="41" spans="1:4" s="393" customFormat="1" ht="78.75" x14ac:dyDescent="0.25">
      <c r="A41" s="401" t="s">
        <v>272</v>
      </c>
      <c r="B41" s="1287" t="s">
        <v>498</v>
      </c>
      <c r="C41" s="1288" t="s">
        <v>525</v>
      </c>
    </row>
    <row r="42" spans="1:4" s="393" customFormat="1" ht="47.25" x14ac:dyDescent="0.25">
      <c r="A42" s="401" t="s">
        <v>272</v>
      </c>
      <c r="B42" s="1287" t="s">
        <v>655</v>
      </c>
      <c r="C42" s="1288" t="s">
        <v>656</v>
      </c>
      <c r="D42" s="1179"/>
    </row>
    <row r="43" spans="1:4" s="393" customFormat="1" ht="78.75" x14ac:dyDescent="0.25">
      <c r="A43" s="401" t="s">
        <v>272</v>
      </c>
      <c r="B43" s="1287" t="s">
        <v>499</v>
      </c>
      <c r="C43" s="1288" t="s">
        <v>526</v>
      </c>
    </row>
    <row r="44" spans="1:4" s="393" customFormat="1" ht="78.75" x14ac:dyDescent="0.25">
      <c r="A44" s="401" t="s">
        <v>272</v>
      </c>
      <c r="B44" s="1287" t="s">
        <v>500</v>
      </c>
      <c r="C44" s="1288" t="s">
        <v>527</v>
      </c>
      <c r="D44" s="1179"/>
    </row>
    <row r="45" spans="1:4" s="393" customFormat="1" ht="47.25" x14ac:dyDescent="0.25">
      <c r="A45" s="401" t="s">
        <v>272</v>
      </c>
      <c r="B45" s="1291" t="s">
        <v>501</v>
      </c>
      <c r="C45" s="1292" t="s">
        <v>711</v>
      </c>
      <c r="D45" s="1179"/>
    </row>
    <row r="46" spans="1:4" s="393" customFormat="1" ht="47.25" x14ac:dyDescent="0.25">
      <c r="A46" s="401" t="s">
        <v>272</v>
      </c>
      <c r="B46" s="1291" t="s">
        <v>502</v>
      </c>
      <c r="C46" s="1292" t="s">
        <v>712</v>
      </c>
      <c r="D46" s="1179"/>
    </row>
    <row r="47" spans="1:4" s="393" customFormat="1" ht="31.5" x14ac:dyDescent="0.25">
      <c r="A47" s="401" t="s">
        <v>272</v>
      </c>
      <c r="B47" s="1287" t="s">
        <v>657</v>
      </c>
      <c r="C47" s="1288" t="s">
        <v>528</v>
      </c>
      <c r="D47" s="1179"/>
    </row>
    <row r="48" spans="1:4" s="393" customFormat="1" ht="47.25" x14ac:dyDescent="0.25">
      <c r="A48" s="401" t="s">
        <v>272</v>
      </c>
      <c r="B48" s="1287" t="s">
        <v>75</v>
      </c>
      <c r="C48" s="1288" t="s">
        <v>529</v>
      </c>
      <c r="D48" s="1179"/>
    </row>
    <row r="49" spans="1:4" s="393" customFormat="1" ht="47.25" x14ac:dyDescent="0.25">
      <c r="A49" s="401" t="s">
        <v>272</v>
      </c>
      <c r="B49" s="1287" t="s">
        <v>658</v>
      </c>
      <c r="C49" s="1288" t="s">
        <v>659</v>
      </c>
      <c r="D49" s="1179"/>
    </row>
    <row r="50" spans="1:4" s="1183" customFormat="1" ht="47.25" x14ac:dyDescent="0.2">
      <c r="A50" s="1178" t="s">
        <v>272</v>
      </c>
      <c r="B50" s="1289" t="s">
        <v>660</v>
      </c>
      <c r="C50" s="1293" t="s">
        <v>661</v>
      </c>
      <c r="D50" s="1177"/>
    </row>
    <row r="51" spans="1:4" s="393" customFormat="1" ht="63" x14ac:dyDescent="0.25">
      <c r="A51" s="401" t="s">
        <v>272</v>
      </c>
      <c r="B51" s="1291" t="s">
        <v>662</v>
      </c>
      <c r="C51" s="1292" t="s">
        <v>674</v>
      </c>
      <c r="D51" s="1179"/>
    </row>
    <row r="52" spans="1:4" s="393" customFormat="1" ht="63" x14ac:dyDescent="0.25">
      <c r="A52" s="401" t="s">
        <v>272</v>
      </c>
      <c r="B52" s="1291" t="s">
        <v>663</v>
      </c>
      <c r="C52" s="1292" t="s">
        <v>675</v>
      </c>
      <c r="D52" s="1179"/>
    </row>
    <row r="53" spans="1:4" s="393" customFormat="1" ht="31.5" x14ac:dyDescent="0.25">
      <c r="A53" s="401" t="s">
        <v>272</v>
      </c>
      <c r="B53" s="1287" t="s">
        <v>185</v>
      </c>
      <c r="C53" s="1288" t="s">
        <v>530</v>
      </c>
      <c r="D53" s="1179"/>
    </row>
    <row r="54" spans="1:4" s="393" customFormat="1" ht="63" x14ac:dyDescent="0.25">
      <c r="A54" s="401" t="s">
        <v>272</v>
      </c>
      <c r="B54" s="1287" t="s">
        <v>604</v>
      </c>
      <c r="C54" s="1288" t="s">
        <v>605</v>
      </c>
      <c r="D54" s="1179"/>
    </row>
    <row r="55" spans="1:4" s="393" customFormat="1" ht="63" x14ac:dyDescent="0.25">
      <c r="A55" s="401" t="s">
        <v>272</v>
      </c>
      <c r="B55" s="1287" t="s">
        <v>588</v>
      </c>
      <c r="C55" s="1288" t="s">
        <v>589</v>
      </c>
      <c r="D55" s="1184"/>
    </row>
    <row r="56" spans="1:4" s="393" customFormat="1" ht="63" x14ac:dyDescent="0.25">
      <c r="A56" s="401" t="s">
        <v>272</v>
      </c>
      <c r="B56" s="1287" t="s">
        <v>590</v>
      </c>
      <c r="C56" s="1288" t="s">
        <v>591</v>
      </c>
      <c r="D56" s="1179"/>
    </row>
    <row r="57" spans="1:4" s="393" customFormat="1" ht="173.25" x14ac:dyDescent="0.25">
      <c r="A57" s="401" t="s">
        <v>272</v>
      </c>
      <c r="B57" s="1297" t="s">
        <v>713</v>
      </c>
      <c r="C57" s="1298" t="s">
        <v>714</v>
      </c>
      <c r="D57" s="1179"/>
    </row>
    <row r="58" spans="1:4" s="393" customFormat="1" ht="47.25" x14ac:dyDescent="0.25">
      <c r="A58" s="401" t="s">
        <v>272</v>
      </c>
      <c r="B58" s="1287" t="s">
        <v>592</v>
      </c>
      <c r="C58" s="1288" t="s">
        <v>593</v>
      </c>
      <c r="D58" s="1179"/>
    </row>
    <row r="59" spans="1:4" s="393" customFormat="1" ht="63" x14ac:dyDescent="0.25">
      <c r="A59" s="401" t="s">
        <v>272</v>
      </c>
      <c r="B59" s="1287" t="s">
        <v>594</v>
      </c>
      <c r="C59" s="1288" t="s">
        <v>595</v>
      </c>
      <c r="D59" s="1179"/>
    </row>
    <row r="60" spans="1:4" s="393" customFormat="1" ht="141.75" x14ac:dyDescent="0.25">
      <c r="A60" s="401" t="s">
        <v>272</v>
      </c>
      <c r="B60" s="1287" t="s">
        <v>596</v>
      </c>
      <c r="C60" s="1299" t="s">
        <v>597</v>
      </c>
      <c r="D60" s="1179"/>
    </row>
    <row r="61" spans="1:4" s="393" customFormat="1" ht="141.75" x14ac:dyDescent="0.25">
      <c r="A61" s="401" t="s">
        <v>272</v>
      </c>
      <c r="B61" s="1287" t="s">
        <v>598</v>
      </c>
      <c r="C61" s="1288" t="s">
        <v>664</v>
      </c>
      <c r="D61" s="1179"/>
    </row>
    <row r="62" spans="1:4" s="393" customFormat="1" ht="94.5" x14ac:dyDescent="0.25">
      <c r="A62" s="401" t="s">
        <v>272</v>
      </c>
      <c r="B62" s="1287" t="s">
        <v>599</v>
      </c>
      <c r="C62" s="1288" t="s">
        <v>600</v>
      </c>
      <c r="D62" s="1179"/>
    </row>
    <row r="63" spans="1:4" s="393" customFormat="1" ht="63" x14ac:dyDescent="0.25">
      <c r="A63" s="401" t="s">
        <v>272</v>
      </c>
      <c r="B63" s="1287" t="s">
        <v>601</v>
      </c>
      <c r="C63" s="1288" t="s">
        <v>602</v>
      </c>
      <c r="D63" s="1179"/>
    </row>
    <row r="64" spans="1:4" s="393" customFormat="1" ht="47.25" x14ac:dyDescent="0.25">
      <c r="A64" s="401"/>
      <c r="B64" s="1297" t="s">
        <v>715</v>
      </c>
      <c r="C64" s="1292" t="s">
        <v>532</v>
      </c>
      <c r="D64" s="1184"/>
    </row>
    <row r="65" spans="1:4" s="393" customFormat="1" ht="63" x14ac:dyDescent="0.25">
      <c r="A65" s="401" t="s">
        <v>272</v>
      </c>
      <c r="B65" s="1287" t="s">
        <v>665</v>
      </c>
      <c r="C65" s="1288" t="s">
        <v>603</v>
      </c>
      <c r="D65" s="1184"/>
    </row>
    <row r="66" spans="1:4" s="393" customFormat="1" ht="15.75" x14ac:dyDescent="0.25">
      <c r="A66" s="401" t="s">
        <v>272</v>
      </c>
      <c r="B66" s="1287" t="s">
        <v>84</v>
      </c>
      <c r="C66" s="1288" t="s">
        <v>533</v>
      </c>
      <c r="D66" s="1179"/>
    </row>
    <row r="67" spans="1:4" s="393" customFormat="1" ht="47.25" x14ac:dyDescent="0.25">
      <c r="A67" s="401" t="s">
        <v>272</v>
      </c>
      <c r="B67" s="1287" t="s">
        <v>666</v>
      </c>
      <c r="C67" s="1288" t="s">
        <v>534</v>
      </c>
      <c r="D67" s="1179"/>
    </row>
    <row r="68" spans="1:4" s="393" customFormat="1" ht="15.75" x14ac:dyDescent="0.25">
      <c r="A68" s="401" t="s">
        <v>272</v>
      </c>
      <c r="B68" s="1287" t="s">
        <v>87</v>
      </c>
      <c r="C68" s="1288" t="s">
        <v>535</v>
      </c>
      <c r="D68" s="1179"/>
    </row>
    <row r="69" spans="1:4" s="393" customFormat="1" ht="31.5" x14ac:dyDescent="0.25">
      <c r="A69" s="401" t="s">
        <v>272</v>
      </c>
      <c r="B69" s="1287" t="s">
        <v>667</v>
      </c>
      <c r="C69" s="1288" t="s">
        <v>668</v>
      </c>
      <c r="D69" s="1179"/>
    </row>
    <row r="70" spans="1:4" s="393" customFormat="1" ht="15.75" x14ac:dyDescent="0.25">
      <c r="A70" s="401" t="s">
        <v>272</v>
      </c>
      <c r="B70" s="1297" t="s">
        <v>716</v>
      </c>
      <c r="C70" s="1292" t="s">
        <v>717</v>
      </c>
      <c r="D70" s="1179"/>
    </row>
    <row r="71" spans="1:4" s="393" customFormat="1" ht="18.75" customHeight="1" x14ac:dyDescent="0.25">
      <c r="A71" s="401" t="s">
        <v>272</v>
      </c>
      <c r="B71" s="1287" t="s">
        <v>669</v>
      </c>
      <c r="C71" s="1288" t="s">
        <v>670</v>
      </c>
      <c r="D71" s="1179"/>
    </row>
    <row r="72" spans="1:4" s="393" customFormat="1" ht="47.25" x14ac:dyDescent="0.25">
      <c r="A72" s="401" t="s">
        <v>272</v>
      </c>
      <c r="B72" s="1287" t="s">
        <v>671</v>
      </c>
      <c r="C72" s="1288" t="s">
        <v>672</v>
      </c>
    </row>
    <row r="73" spans="1:4" s="393" customFormat="1" ht="15.75" x14ac:dyDescent="0.25">
      <c r="A73" s="1185" t="s">
        <v>272</v>
      </c>
      <c r="B73" s="1289" t="s">
        <v>243</v>
      </c>
      <c r="C73" s="1300" t="s">
        <v>536</v>
      </c>
    </row>
    <row r="74" spans="1:4" s="393" customFormat="1" ht="62.25" customHeight="1" x14ac:dyDescent="0.25">
      <c r="A74" s="1325" t="s">
        <v>164</v>
      </c>
      <c r="B74" s="1326"/>
      <c r="C74" s="1326"/>
    </row>
    <row r="75" spans="1:4" s="393" customFormat="1" x14ac:dyDescent="0.25">
      <c r="A75" s="509"/>
      <c r="B75" s="510"/>
      <c r="C75" s="511"/>
    </row>
    <row r="76" spans="1:4" s="393" customFormat="1" x14ac:dyDescent="0.25">
      <c r="A76" s="509"/>
      <c r="B76" s="510"/>
      <c r="C76" s="511"/>
    </row>
    <row r="77" spans="1:4" s="393" customFormat="1" x14ac:dyDescent="0.25">
      <c r="A77" s="509"/>
      <c r="B77" s="510"/>
      <c r="C77" s="511"/>
    </row>
    <row r="78" spans="1:4" s="393" customFormat="1" x14ac:dyDescent="0.25">
      <c r="A78" s="509"/>
      <c r="B78" s="510"/>
      <c r="C78" s="511"/>
    </row>
    <row r="79" spans="1:4" s="393" customFormat="1" x14ac:dyDescent="0.25">
      <c r="A79" s="509"/>
      <c r="B79" s="510"/>
      <c r="C79" s="511"/>
    </row>
    <row r="80" spans="1:4" s="393" customFormat="1" x14ac:dyDescent="0.25">
      <c r="A80" s="509"/>
      <c r="B80" s="510"/>
      <c r="C80" s="511"/>
    </row>
    <row r="81" spans="1:3" s="393" customFormat="1" x14ac:dyDescent="0.25">
      <c r="A81" s="509"/>
      <c r="B81" s="510"/>
      <c r="C81" s="511"/>
    </row>
    <row r="82" spans="1:3" s="393" customFormat="1" x14ac:dyDescent="0.25">
      <c r="A82" s="509"/>
      <c r="B82" s="510"/>
      <c r="C82" s="511"/>
    </row>
    <row r="83" spans="1:3" s="393" customFormat="1" x14ac:dyDescent="0.25">
      <c r="A83" s="509"/>
      <c r="B83" s="510"/>
      <c r="C83" s="511"/>
    </row>
    <row r="84" spans="1:3" s="393" customFormat="1" x14ac:dyDescent="0.25">
      <c r="A84" s="509"/>
      <c r="B84" s="510"/>
      <c r="C84" s="511"/>
    </row>
    <row r="85" spans="1:3" s="393" customFormat="1" x14ac:dyDescent="0.25">
      <c r="A85" s="509"/>
      <c r="B85" s="510"/>
      <c r="C85" s="511"/>
    </row>
    <row r="86" spans="1:3" s="393" customFormat="1" x14ac:dyDescent="0.25">
      <c r="A86" s="509"/>
      <c r="B86" s="510"/>
      <c r="C86" s="511"/>
    </row>
    <row r="87" spans="1:3" s="393" customFormat="1" x14ac:dyDescent="0.25">
      <c r="A87" s="509"/>
      <c r="B87" s="510"/>
      <c r="C87" s="511"/>
    </row>
    <row r="88" spans="1:3" s="393" customFormat="1" x14ac:dyDescent="0.25">
      <c r="A88" s="509"/>
      <c r="B88" s="510"/>
      <c r="C88" s="511"/>
    </row>
    <row r="89" spans="1:3" s="393" customFormat="1" x14ac:dyDescent="0.25">
      <c r="A89" s="509"/>
      <c r="B89" s="510"/>
      <c r="C89" s="511"/>
    </row>
    <row r="90" spans="1:3" s="393" customFormat="1" x14ac:dyDescent="0.25">
      <c r="A90" s="509"/>
      <c r="B90" s="510"/>
      <c r="C90" s="511"/>
    </row>
    <row r="91" spans="1:3" s="393" customFormat="1" x14ac:dyDescent="0.25">
      <c r="A91" s="509"/>
      <c r="B91" s="510"/>
      <c r="C91" s="511"/>
    </row>
    <row r="92" spans="1:3" s="393" customFormat="1" x14ac:dyDescent="0.25">
      <c r="A92" s="509"/>
      <c r="B92" s="510"/>
      <c r="C92" s="511"/>
    </row>
    <row r="93" spans="1:3" s="393" customFormat="1" x14ac:dyDescent="0.25">
      <c r="A93" s="509"/>
      <c r="B93" s="510"/>
      <c r="C93" s="511"/>
    </row>
    <row r="94" spans="1:3" s="393" customFormat="1" x14ac:dyDescent="0.25">
      <c r="A94" s="509"/>
      <c r="B94" s="510"/>
      <c r="C94" s="511"/>
    </row>
    <row r="95" spans="1:3" s="393" customFormat="1" x14ac:dyDescent="0.25">
      <c r="A95" s="509"/>
      <c r="B95" s="510"/>
      <c r="C95" s="511"/>
    </row>
    <row r="96" spans="1:3" s="393" customFormat="1" x14ac:dyDescent="0.25">
      <c r="A96" s="509"/>
      <c r="B96" s="510"/>
      <c r="C96" s="511"/>
    </row>
    <row r="97" spans="1:3" s="393" customFormat="1" x14ac:dyDescent="0.25">
      <c r="A97" s="509"/>
      <c r="B97" s="510"/>
      <c r="C97" s="511"/>
    </row>
    <row r="98" spans="1:3" s="393" customFormat="1" x14ac:dyDescent="0.25">
      <c r="A98" s="509"/>
      <c r="B98" s="510"/>
      <c r="C98" s="511"/>
    </row>
    <row r="99" spans="1:3" s="393" customFormat="1" x14ac:dyDescent="0.25">
      <c r="A99" s="509"/>
      <c r="B99" s="510"/>
      <c r="C99" s="511"/>
    </row>
    <row r="100" spans="1:3" s="393" customFormat="1" x14ac:dyDescent="0.25">
      <c r="A100" s="509"/>
      <c r="B100" s="510"/>
      <c r="C100" s="511"/>
    </row>
    <row r="101" spans="1:3" s="393" customFormat="1" x14ac:dyDescent="0.25">
      <c r="A101" s="509"/>
      <c r="B101" s="510"/>
      <c r="C101" s="511"/>
    </row>
    <row r="102" spans="1:3" s="393" customFormat="1" x14ac:dyDescent="0.25">
      <c r="A102" s="509"/>
      <c r="B102" s="510"/>
      <c r="C102" s="511"/>
    </row>
    <row r="103" spans="1:3" s="393" customFormat="1" x14ac:dyDescent="0.25">
      <c r="A103" s="509"/>
      <c r="B103" s="510"/>
      <c r="C103" s="511"/>
    </row>
    <row r="104" spans="1:3" s="393" customFormat="1" x14ac:dyDescent="0.25">
      <c r="A104" s="509"/>
      <c r="B104" s="510"/>
      <c r="C104" s="511"/>
    </row>
    <row r="105" spans="1:3" s="393" customFormat="1" x14ac:dyDescent="0.25">
      <c r="A105" s="509"/>
      <c r="B105" s="510"/>
      <c r="C105" s="511"/>
    </row>
    <row r="106" spans="1:3" s="393" customFormat="1" x14ac:dyDescent="0.25">
      <c r="A106" s="509"/>
      <c r="B106" s="510"/>
      <c r="C106" s="511"/>
    </row>
    <row r="107" spans="1:3" s="393" customFormat="1" x14ac:dyDescent="0.25">
      <c r="A107" s="509"/>
      <c r="B107" s="510"/>
      <c r="C107" s="511"/>
    </row>
    <row r="108" spans="1:3" s="393" customFormat="1" x14ac:dyDescent="0.25">
      <c r="A108" s="509"/>
      <c r="B108" s="510"/>
      <c r="C108" s="511"/>
    </row>
    <row r="109" spans="1:3" s="393" customFormat="1" x14ac:dyDescent="0.25">
      <c r="A109" s="509"/>
      <c r="B109" s="510"/>
      <c r="C109" s="511"/>
    </row>
    <row r="110" spans="1:3" s="393" customFormat="1" x14ac:dyDescent="0.25">
      <c r="A110" s="509"/>
      <c r="B110" s="510"/>
      <c r="C110" s="511"/>
    </row>
    <row r="111" spans="1:3" s="393" customFormat="1" x14ac:dyDescent="0.25">
      <c r="A111" s="509"/>
      <c r="B111" s="510"/>
      <c r="C111" s="511"/>
    </row>
    <row r="112" spans="1:3" s="393" customFormat="1" x14ac:dyDescent="0.25">
      <c r="A112" s="509"/>
      <c r="B112" s="510"/>
      <c r="C112" s="511"/>
    </row>
    <row r="113" spans="1:3" s="393" customFormat="1" x14ac:dyDescent="0.25">
      <c r="A113" s="509"/>
      <c r="B113" s="510"/>
      <c r="C113" s="511"/>
    </row>
    <row r="114" spans="1:3" s="393" customFormat="1" x14ac:dyDescent="0.25">
      <c r="A114" s="509"/>
      <c r="B114" s="510"/>
      <c r="C114" s="511"/>
    </row>
    <row r="115" spans="1:3" s="393" customFormat="1" x14ac:dyDescent="0.25">
      <c r="A115" s="509"/>
      <c r="B115" s="510"/>
      <c r="C115" s="511"/>
    </row>
    <row r="116" spans="1:3" s="393" customFormat="1" x14ac:dyDescent="0.25">
      <c r="A116" s="509"/>
      <c r="B116" s="510"/>
      <c r="C116" s="511"/>
    </row>
    <row r="117" spans="1:3" s="393" customFormat="1" x14ac:dyDescent="0.25">
      <c r="A117" s="509"/>
      <c r="B117" s="510"/>
      <c r="C117" s="511"/>
    </row>
    <row r="118" spans="1:3" s="393" customFormat="1" x14ac:dyDescent="0.25">
      <c r="A118" s="509"/>
      <c r="B118" s="510"/>
      <c r="C118" s="511"/>
    </row>
    <row r="119" spans="1:3" s="393" customFormat="1" x14ac:dyDescent="0.25">
      <c r="A119" s="509"/>
      <c r="B119" s="510"/>
      <c r="C119" s="511"/>
    </row>
  </sheetData>
  <sheetProtection formatRows="0" autoFilter="0"/>
  <mergeCells count="10">
    <mergeCell ref="A74:C74"/>
    <mergeCell ref="A12:C12"/>
    <mergeCell ref="A8:C8"/>
    <mergeCell ref="A5:C5"/>
    <mergeCell ref="A1:C1"/>
    <mergeCell ref="A2:C2"/>
    <mergeCell ref="A9:C9"/>
    <mergeCell ref="A3:C3"/>
    <mergeCell ref="A4:C4"/>
    <mergeCell ref="A6:C6"/>
  </mergeCells>
  <phoneticPr fontId="21" type="noConversion"/>
  <printOptions horizontalCentered="1"/>
  <pageMargins left="0.85" right="0.39370078740157483" top="0.81" bottom="0.85" header="0.47" footer="0.59"/>
  <pageSetup paperSize="9" scale="70" fitToHeight="4" orientation="portrait" blackAndWhite="1" r:id="rId1"/>
  <headerFooter alignWithMargins="0"/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view="pageBreakPreview" zoomScale="75" workbookViewId="0">
      <selection activeCell="A5" sqref="A5:C5"/>
    </sheetView>
  </sheetViews>
  <sheetFormatPr defaultColWidth="8.85546875" defaultRowHeight="15" x14ac:dyDescent="0.25"/>
  <cols>
    <col min="1" max="1" width="10.85546875" style="382" customWidth="1"/>
    <col min="2" max="2" width="28.28515625" style="382" customWidth="1"/>
    <col min="3" max="3" width="79.5703125" style="382" customWidth="1"/>
    <col min="4" max="16384" width="8.85546875" style="382"/>
  </cols>
  <sheetData>
    <row r="1" spans="1:6" s="372" customFormat="1" ht="15.75" customHeight="1" x14ac:dyDescent="0.25">
      <c r="A1" s="1317" t="s">
        <v>262</v>
      </c>
      <c r="B1" s="1317"/>
      <c r="C1" s="1317"/>
      <c r="D1" s="390"/>
      <c r="E1" s="390"/>
      <c r="F1" s="390"/>
    </row>
    <row r="2" spans="1:6" s="372" customFormat="1" ht="15.75" customHeight="1" x14ac:dyDescent="0.25">
      <c r="A2" s="1317" t="s">
        <v>575</v>
      </c>
      <c r="B2" s="1317"/>
      <c r="C2" s="1317"/>
      <c r="D2" s="390"/>
      <c r="E2" s="390"/>
      <c r="F2" s="390"/>
    </row>
    <row r="3" spans="1:6" s="372" customFormat="1" ht="15.75" customHeight="1" x14ac:dyDescent="0.25">
      <c r="A3" s="1317" t="s">
        <v>722</v>
      </c>
      <c r="B3" s="1317"/>
      <c r="C3" s="1317"/>
      <c r="D3" s="390"/>
      <c r="E3" s="390"/>
      <c r="F3" s="390"/>
    </row>
    <row r="4" spans="1:6" s="373" customFormat="1" ht="16.5" customHeight="1" x14ac:dyDescent="0.25">
      <c r="A4" s="1330" t="s">
        <v>576</v>
      </c>
      <c r="B4" s="1330"/>
      <c r="C4" s="1330"/>
      <c r="D4" s="391"/>
      <c r="E4" s="391"/>
      <c r="F4" s="391"/>
    </row>
    <row r="5" spans="1:6" s="373" customFormat="1" ht="16.5" customHeight="1" x14ac:dyDescent="0.25">
      <c r="A5" s="1330" t="s">
        <v>720</v>
      </c>
      <c r="B5" s="1330"/>
      <c r="C5" s="1330"/>
      <c r="D5" s="391"/>
      <c r="E5" s="391"/>
      <c r="F5" s="391"/>
    </row>
    <row r="6" spans="1:6" x14ac:dyDescent="0.25">
      <c r="B6" s="1323"/>
      <c r="C6" s="1333"/>
    </row>
    <row r="8" spans="1:6" ht="19.5" customHeight="1" x14ac:dyDescent="0.25">
      <c r="A8" s="1332" t="s">
        <v>259</v>
      </c>
      <c r="B8" s="1332"/>
      <c r="C8" s="1332"/>
    </row>
    <row r="9" spans="1:6" ht="21.6" customHeight="1" x14ac:dyDescent="0.25">
      <c r="A9" s="1320" t="s">
        <v>6</v>
      </c>
      <c r="B9" s="1320"/>
      <c r="C9" s="1320"/>
    </row>
    <row r="10" spans="1:6" ht="18.75" x14ac:dyDescent="0.25">
      <c r="B10" s="396"/>
    </row>
    <row r="11" spans="1:6" x14ac:dyDescent="0.25">
      <c r="C11" s="395"/>
    </row>
    <row r="12" spans="1:6" ht="31.5" x14ac:dyDescent="0.25">
      <c r="A12" s="397" t="s">
        <v>260</v>
      </c>
      <c r="B12" s="398" t="s">
        <v>261</v>
      </c>
      <c r="C12" s="399" t="s">
        <v>343</v>
      </c>
    </row>
    <row r="13" spans="1:6" s="429" customFormat="1" ht="37.5" customHeight="1" x14ac:dyDescent="0.25">
      <c r="A13" s="400" t="s">
        <v>272</v>
      </c>
      <c r="B13" s="1331" t="s">
        <v>166</v>
      </c>
      <c r="C13" s="1331"/>
    </row>
    <row r="14" spans="1:6" s="515" customFormat="1" ht="36.75" customHeight="1" x14ac:dyDescent="0.25">
      <c r="A14" s="401" t="s">
        <v>272</v>
      </c>
      <c r="B14" s="430" t="s">
        <v>171</v>
      </c>
      <c r="C14" s="431" t="s">
        <v>563</v>
      </c>
    </row>
    <row r="15" spans="1:6" s="515" customFormat="1" ht="36.75" customHeight="1" x14ac:dyDescent="0.25">
      <c r="A15" s="401" t="s">
        <v>272</v>
      </c>
      <c r="B15" s="430" t="s">
        <v>172</v>
      </c>
      <c r="C15" s="431" t="s">
        <v>564</v>
      </c>
    </row>
    <row r="16" spans="1:6" s="515" customFormat="1" ht="36.75" customHeight="1" x14ac:dyDescent="0.25">
      <c r="A16" s="401" t="s">
        <v>272</v>
      </c>
      <c r="B16" s="430" t="s">
        <v>565</v>
      </c>
      <c r="C16" s="388" t="s">
        <v>718</v>
      </c>
    </row>
    <row r="17" spans="1:3" s="515" customFormat="1" ht="36.75" customHeight="1" x14ac:dyDescent="0.25">
      <c r="A17" s="430" t="s">
        <v>272</v>
      </c>
      <c r="B17" s="430" t="s">
        <v>566</v>
      </c>
      <c r="C17" s="404" t="s">
        <v>719</v>
      </c>
    </row>
    <row r="18" spans="1:3" s="515" customFormat="1" ht="36.75" customHeight="1" x14ac:dyDescent="0.25">
      <c r="A18" s="401" t="s">
        <v>272</v>
      </c>
      <c r="B18" s="386" t="s">
        <v>263</v>
      </c>
      <c r="C18" s="388" t="s">
        <v>567</v>
      </c>
    </row>
    <row r="19" spans="1:3" s="515" customFormat="1" ht="36.75" customHeight="1" x14ac:dyDescent="0.25">
      <c r="A19" s="401" t="s">
        <v>272</v>
      </c>
      <c r="B19" s="386" t="s">
        <v>264</v>
      </c>
      <c r="C19" s="387" t="s">
        <v>568</v>
      </c>
    </row>
  </sheetData>
  <sheetProtection formatRows="0" autoFilter="0"/>
  <mergeCells count="9">
    <mergeCell ref="A1:C1"/>
    <mergeCell ref="A2:C2"/>
    <mergeCell ref="A3:C3"/>
    <mergeCell ref="A4:C4"/>
    <mergeCell ref="B13:C13"/>
    <mergeCell ref="A5:C5"/>
    <mergeCell ref="A8:C8"/>
    <mergeCell ref="A9:C9"/>
    <mergeCell ref="B6:C6"/>
  </mergeCells>
  <phoneticPr fontId="21" type="noConversion"/>
  <printOptions horizontalCentered="1"/>
  <pageMargins left="0.44" right="0.2" top="0.74803149606299213" bottom="0.74803149606299213" header="0.31496062992125984" footer="0.31496062992125984"/>
  <pageSetup paperSize="9" scale="7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3DFA0A"/>
  </sheetPr>
  <dimension ref="A1:AFY100"/>
  <sheetViews>
    <sheetView view="pageBreakPreview" topLeftCell="A47" zoomScale="70" zoomScaleNormal="70" zoomScaleSheetLayoutView="70" workbookViewId="0">
      <selection activeCell="B85" sqref="B85:B86"/>
    </sheetView>
  </sheetViews>
  <sheetFormatPr defaultRowHeight="18.75" x14ac:dyDescent="0.25"/>
  <cols>
    <col min="1" max="1" width="30.42578125" style="1218" customWidth="1"/>
    <col min="2" max="2" width="111" style="1219" customWidth="1"/>
    <col min="3" max="3" width="12.140625" style="1219" hidden="1" customWidth="1"/>
    <col min="4" max="4" width="24" style="1235" customWidth="1"/>
    <col min="5" max="16384" width="9.140625" style="1093"/>
  </cols>
  <sheetData>
    <row r="1" spans="1:4" x14ac:dyDescent="0.25">
      <c r="B1" s="1338" t="s">
        <v>754</v>
      </c>
      <c r="C1" s="1338"/>
      <c r="D1" s="1338"/>
    </row>
    <row r="2" spans="1:4" s="1094" customFormat="1" ht="15.75" customHeight="1" x14ac:dyDescent="0.25">
      <c r="A2" s="1340" t="s">
        <v>575</v>
      </c>
      <c r="B2" s="1340"/>
      <c r="C2" s="1340"/>
      <c r="D2" s="1340"/>
    </row>
    <row r="3" spans="1:4" s="1094" customFormat="1" ht="18.75" customHeight="1" x14ac:dyDescent="0.25">
      <c r="A3" s="1340" t="s">
        <v>755</v>
      </c>
      <c r="B3" s="1340"/>
      <c r="C3" s="1340"/>
      <c r="D3" s="1340"/>
    </row>
    <row r="4" spans="1:4" s="1095" customFormat="1" ht="19.5" customHeight="1" x14ac:dyDescent="0.25">
      <c r="A4" s="1339" t="s">
        <v>576</v>
      </c>
      <c r="B4" s="1339"/>
      <c r="C4" s="1339"/>
      <c r="D4" s="1339"/>
    </row>
    <row r="5" spans="1:4" s="1095" customFormat="1" x14ac:dyDescent="0.25">
      <c r="A5" s="1339" t="s">
        <v>720</v>
      </c>
      <c r="B5" s="1339"/>
      <c r="C5" s="1339"/>
      <c r="D5" s="1339"/>
    </row>
    <row r="6" spans="1:4" x14ac:dyDescent="0.25">
      <c r="B6" s="1316"/>
      <c r="C6" s="1318"/>
      <c r="D6" s="1318"/>
    </row>
    <row r="7" spans="1:4" ht="15.75" x14ac:dyDescent="0.25">
      <c r="A7" s="1334"/>
      <c r="B7" s="1335"/>
      <c r="C7" s="1336"/>
      <c r="D7" s="1335"/>
    </row>
    <row r="8" spans="1:4" x14ac:dyDescent="0.25">
      <c r="B8" s="1338"/>
      <c r="C8" s="1338"/>
      <c r="D8" s="1338"/>
    </row>
    <row r="10" spans="1:4" s="1096" customFormat="1" x14ac:dyDescent="0.25">
      <c r="A10" s="1337" t="s">
        <v>161</v>
      </c>
      <c r="B10" s="1337"/>
      <c r="C10" s="1337"/>
      <c r="D10" s="1337"/>
    </row>
    <row r="11" spans="1:4" s="1096" customFormat="1" x14ac:dyDescent="0.25">
      <c r="A11" s="1337" t="s">
        <v>725</v>
      </c>
      <c r="B11" s="1337"/>
      <c r="C11" s="1337"/>
      <c r="D11" s="1337"/>
    </row>
    <row r="12" spans="1:4" x14ac:dyDescent="0.25">
      <c r="D12" s="1220" t="s">
        <v>42</v>
      </c>
    </row>
    <row r="13" spans="1:4" s="1097" customFormat="1" ht="88.5" customHeight="1" x14ac:dyDescent="0.25">
      <c r="A13" s="624" t="s">
        <v>43</v>
      </c>
      <c r="B13" s="625" t="s">
        <v>435</v>
      </c>
      <c r="C13" s="626" t="s">
        <v>44</v>
      </c>
      <c r="D13" s="627" t="s">
        <v>160</v>
      </c>
    </row>
    <row r="14" spans="1:4" s="1098" customFormat="1" x14ac:dyDescent="0.25">
      <c r="A14" s="1221"/>
      <c r="B14" s="1221" t="s">
        <v>45</v>
      </c>
      <c r="C14" s="1222"/>
      <c r="D14" s="929">
        <f>+D15+D70</f>
        <v>2142203</v>
      </c>
    </row>
    <row r="15" spans="1:4" s="1099" customFormat="1" x14ac:dyDescent="0.25">
      <c r="A15" s="1223" t="s">
        <v>245</v>
      </c>
      <c r="B15" s="1224" t="s">
        <v>436</v>
      </c>
      <c r="C15" s="1225">
        <v>1</v>
      </c>
      <c r="D15" s="932">
        <f>D16+D21+D25+D33+D36+D44+D51+D59+D65</f>
        <v>1207242</v>
      </c>
    </row>
    <row r="16" spans="1:4" s="1100" customFormat="1" x14ac:dyDescent="0.25">
      <c r="A16" s="1226" t="s">
        <v>437</v>
      </c>
      <c r="B16" s="1227" t="s">
        <v>438</v>
      </c>
      <c r="C16" s="1226">
        <v>2</v>
      </c>
      <c r="D16" s="633">
        <f>+D17</f>
        <v>138169</v>
      </c>
    </row>
    <row r="17" spans="1:4" x14ac:dyDescent="0.25">
      <c r="A17" s="1102" t="s">
        <v>439</v>
      </c>
      <c r="B17" s="1103" t="s">
        <v>440</v>
      </c>
      <c r="C17" s="1102">
        <v>3</v>
      </c>
      <c r="D17" s="636">
        <f>SUM(D18:D20)</f>
        <v>138169</v>
      </c>
    </row>
    <row r="18" spans="1:4" ht="75" x14ac:dyDescent="0.25">
      <c r="A18" s="1104" t="s">
        <v>441</v>
      </c>
      <c r="B18" s="1105" t="s">
        <v>46</v>
      </c>
      <c r="C18" s="1228">
        <v>4</v>
      </c>
      <c r="D18" s="599">
        <v>137491</v>
      </c>
    </row>
    <row r="19" spans="1:4" s="623" customFormat="1" ht="93.75" hidden="1" x14ac:dyDescent="0.25">
      <c r="A19" s="1104" t="s">
        <v>47</v>
      </c>
      <c r="B19" s="1105" t="s">
        <v>48</v>
      </c>
      <c r="C19" s="1228">
        <v>4</v>
      </c>
      <c r="D19" s="639"/>
    </row>
    <row r="20" spans="1:4" s="623" customFormat="1" ht="37.5" x14ac:dyDescent="0.25">
      <c r="A20" s="1104" t="s">
        <v>508</v>
      </c>
      <c r="B20" s="1105" t="s">
        <v>49</v>
      </c>
      <c r="C20" s="1228">
        <v>4</v>
      </c>
      <c r="D20" s="600">
        <v>678</v>
      </c>
    </row>
    <row r="21" spans="1:4" s="1100" customFormat="1" x14ac:dyDescent="0.25">
      <c r="A21" s="1226" t="s">
        <v>50</v>
      </c>
      <c r="B21" s="1174" t="s">
        <v>173</v>
      </c>
      <c r="C21" s="1226">
        <v>2</v>
      </c>
      <c r="D21" s="633">
        <f>+D22</f>
        <v>434073</v>
      </c>
    </row>
    <row r="22" spans="1:4" x14ac:dyDescent="0.25">
      <c r="A22" s="1102" t="s">
        <v>51</v>
      </c>
      <c r="B22" s="1103" t="s">
        <v>174</v>
      </c>
      <c r="C22" s="1102">
        <v>3</v>
      </c>
      <c r="D22" s="636">
        <f>SUM(D23:D24)</f>
        <v>434073</v>
      </c>
    </row>
    <row r="23" spans="1:4" x14ac:dyDescent="0.25">
      <c r="A23" s="1104" t="s">
        <v>52</v>
      </c>
      <c r="B23" s="1105" t="s">
        <v>174</v>
      </c>
      <c r="C23" s="1228">
        <v>4</v>
      </c>
      <c r="D23" s="600">
        <v>434073</v>
      </c>
    </row>
    <row r="24" spans="1:4" s="623" customFormat="1" ht="37.5" hidden="1" x14ac:dyDescent="0.25">
      <c r="A24" s="1104" t="s">
        <v>53</v>
      </c>
      <c r="B24" s="1105" t="s">
        <v>54</v>
      </c>
      <c r="C24" s="1228">
        <v>4</v>
      </c>
      <c r="D24" s="639"/>
    </row>
    <row r="25" spans="1:4" s="1100" customFormat="1" x14ac:dyDescent="0.25">
      <c r="A25" s="1226" t="s">
        <v>246</v>
      </c>
      <c r="B25" s="1174" t="s">
        <v>247</v>
      </c>
      <c r="C25" s="1226">
        <v>2</v>
      </c>
      <c r="D25" s="633">
        <f>+D26+D28</f>
        <v>631400</v>
      </c>
    </row>
    <row r="26" spans="1:4" x14ac:dyDescent="0.25">
      <c r="A26" s="1102" t="s">
        <v>248</v>
      </c>
      <c r="B26" s="1103" t="s">
        <v>249</v>
      </c>
      <c r="C26" s="1102">
        <v>3</v>
      </c>
      <c r="D26" s="636">
        <f>+D27</f>
        <v>34304</v>
      </c>
    </row>
    <row r="27" spans="1:4" ht="37.5" x14ac:dyDescent="0.25">
      <c r="A27" s="1104" t="s">
        <v>250</v>
      </c>
      <c r="B27" s="1105" t="s">
        <v>487</v>
      </c>
      <c r="C27" s="1228">
        <v>4</v>
      </c>
      <c r="D27" s="599">
        <v>34304</v>
      </c>
    </row>
    <row r="28" spans="1:4" x14ac:dyDescent="0.25">
      <c r="A28" s="1102" t="s">
        <v>251</v>
      </c>
      <c r="B28" s="1103" t="s">
        <v>252</v>
      </c>
      <c r="C28" s="1102">
        <v>3</v>
      </c>
      <c r="D28" s="636">
        <f>+D29+D31</f>
        <v>597096</v>
      </c>
    </row>
    <row r="29" spans="1:4" x14ac:dyDescent="0.25">
      <c r="A29" s="1104" t="s">
        <v>537</v>
      </c>
      <c r="B29" s="1105" t="s">
        <v>538</v>
      </c>
      <c r="C29" s="1228">
        <v>4</v>
      </c>
      <c r="D29" s="935">
        <f>+D30</f>
        <v>357816</v>
      </c>
    </row>
    <row r="30" spans="1:4" ht="37.5" x14ac:dyDescent="0.25">
      <c r="A30" s="1108" t="s">
        <v>489</v>
      </c>
      <c r="B30" s="1109" t="s">
        <v>55</v>
      </c>
      <c r="C30" s="1106">
        <v>5</v>
      </c>
      <c r="D30" s="599">
        <v>357816</v>
      </c>
    </row>
    <row r="31" spans="1:4" x14ac:dyDescent="0.25">
      <c r="A31" s="1104" t="s">
        <v>539</v>
      </c>
      <c r="B31" s="1105" t="s">
        <v>540</v>
      </c>
      <c r="C31" s="1228">
        <v>4</v>
      </c>
      <c r="D31" s="935">
        <f>+D32</f>
        <v>239280</v>
      </c>
    </row>
    <row r="32" spans="1:4" ht="37.5" x14ac:dyDescent="0.25">
      <c r="A32" s="1108" t="s">
        <v>488</v>
      </c>
      <c r="B32" s="1109" t="s">
        <v>541</v>
      </c>
      <c r="C32" s="1106">
        <v>5</v>
      </c>
      <c r="D32" s="599">
        <v>239280</v>
      </c>
    </row>
    <row r="33" spans="1:857" s="1100" customFormat="1" hidden="1" x14ac:dyDescent="0.25">
      <c r="A33" s="1226" t="s">
        <v>442</v>
      </c>
      <c r="B33" s="1174" t="s">
        <v>443</v>
      </c>
      <c r="C33" s="1226">
        <v>2</v>
      </c>
      <c r="D33" s="633">
        <f>+D34</f>
        <v>0</v>
      </c>
    </row>
    <row r="34" spans="1:857" ht="37.5" hidden="1" x14ac:dyDescent="0.25">
      <c r="A34" s="1102" t="s">
        <v>253</v>
      </c>
      <c r="B34" s="1103" t="s">
        <v>254</v>
      </c>
      <c r="C34" s="1102">
        <v>3</v>
      </c>
      <c r="D34" s="636">
        <f>+D35</f>
        <v>0</v>
      </c>
    </row>
    <row r="35" spans="1:857" ht="56.25" hidden="1" x14ac:dyDescent="0.25">
      <c r="A35" s="1104" t="s">
        <v>255</v>
      </c>
      <c r="B35" s="1105" t="s">
        <v>256</v>
      </c>
      <c r="C35" s="1228">
        <v>4</v>
      </c>
      <c r="D35" s="639"/>
    </row>
    <row r="36" spans="1:857" s="1100" customFormat="1" ht="37.5" hidden="1" x14ac:dyDescent="0.25">
      <c r="A36" s="1226" t="s">
        <v>444</v>
      </c>
      <c r="B36" s="1174" t="s">
        <v>257</v>
      </c>
      <c r="C36" s="1226">
        <v>2</v>
      </c>
      <c r="D36" s="633">
        <f>+D37</f>
        <v>0</v>
      </c>
    </row>
    <row r="37" spans="1:857" ht="75" hidden="1" x14ac:dyDescent="0.25">
      <c r="A37" s="1102" t="s">
        <v>445</v>
      </c>
      <c r="B37" s="1103" t="s">
        <v>8</v>
      </c>
      <c r="C37" s="1102">
        <v>3</v>
      </c>
      <c r="D37" s="636">
        <f>+D38+D40+D42</f>
        <v>0</v>
      </c>
    </row>
    <row r="38" spans="1:857" ht="75" hidden="1" x14ac:dyDescent="0.25">
      <c r="A38" s="1104" t="s">
        <v>56</v>
      </c>
      <c r="B38" s="1105" t="s">
        <v>9</v>
      </c>
      <c r="C38" s="1228">
        <v>4</v>
      </c>
      <c r="D38" s="935">
        <f>+D39</f>
        <v>0</v>
      </c>
    </row>
    <row r="39" spans="1:857" ht="75" hidden="1" x14ac:dyDescent="0.25">
      <c r="A39" s="1108" t="s">
        <v>453</v>
      </c>
      <c r="B39" s="1109" t="s">
        <v>57</v>
      </c>
      <c r="C39" s="1106">
        <v>5</v>
      </c>
      <c r="D39" s="600"/>
    </row>
    <row r="40" spans="1:857" s="623" customFormat="1" ht="75" hidden="1" x14ac:dyDescent="0.25">
      <c r="A40" s="1104" t="s">
        <v>58</v>
      </c>
      <c r="B40" s="1105" t="s">
        <v>175</v>
      </c>
      <c r="C40" s="1104">
        <v>4</v>
      </c>
      <c r="D40" s="935">
        <f>+D41</f>
        <v>0</v>
      </c>
    </row>
    <row r="41" spans="1:857" s="623" customFormat="1" ht="56.25" hidden="1" x14ac:dyDescent="0.25">
      <c r="A41" s="1108" t="s">
        <v>59</v>
      </c>
      <c r="B41" s="1109" t="s">
        <v>60</v>
      </c>
      <c r="C41" s="1106">
        <v>5</v>
      </c>
      <c r="D41" s="643"/>
    </row>
    <row r="42" spans="1:857" s="623" customFormat="1" ht="37.5" hidden="1" x14ac:dyDescent="0.25">
      <c r="A42" s="1104" t="s">
        <v>61</v>
      </c>
      <c r="B42" s="1105" t="s">
        <v>62</v>
      </c>
      <c r="C42" s="1104">
        <v>4</v>
      </c>
      <c r="D42" s="935">
        <f>+D43</f>
        <v>0</v>
      </c>
    </row>
    <row r="43" spans="1:857" s="623" customFormat="1" ht="37.5" hidden="1" x14ac:dyDescent="0.25">
      <c r="A43" s="1108" t="s">
        <v>454</v>
      </c>
      <c r="B43" s="1109" t="s">
        <v>515</v>
      </c>
      <c r="C43" s="1106">
        <v>5</v>
      </c>
      <c r="D43" s="643"/>
    </row>
    <row r="44" spans="1:857" s="630" customFormat="1" ht="37.5" x14ac:dyDescent="0.25">
      <c r="A44" s="1226" t="s">
        <v>63</v>
      </c>
      <c r="B44" s="1174" t="s">
        <v>176</v>
      </c>
      <c r="C44" s="1226">
        <v>2</v>
      </c>
      <c r="D44" s="633">
        <f>+D45+D48</f>
        <v>3600</v>
      </c>
    </row>
    <row r="45" spans="1:857" s="630" customFormat="1" x14ac:dyDescent="0.25">
      <c r="A45" s="1102" t="s">
        <v>580</v>
      </c>
      <c r="B45" s="1103" t="s">
        <v>581</v>
      </c>
      <c r="C45" s="636">
        <v>0</v>
      </c>
      <c r="D45" s="636">
        <f>+D46</f>
        <v>3600</v>
      </c>
      <c r="E45" s="623"/>
      <c r="F45" s="623"/>
      <c r="G45" s="623"/>
      <c r="H45" s="623"/>
      <c r="I45" s="623"/>
      <c r="J45" s="623"/>
      <c r="K45" s="623"/>
      <c r="L45" s="623"/>
      <c r="M45" s="623"/>
      <c r="N45" s="623"/>
      <c r="O45" s="623"/>
      <c r="P45" s="623"/>
      <c r="Q45" s="623"/>
      <c r="R45" s="623"/>
      <c r="S45" s="623"/>
      <c r="T45" s="623"/>
      <c r="U45" s="623"/>
      <c r="V45" s="623"/>
      <c r="W45" s="623"/>
      <c r="X45" s="623"/>
      <c r="Y45" s="623"/>
      <c r="Z45" s="623"/>
      <c r="AA45" s="623"/>
      <c r="AB45" s="623"/>
      <c r="AC45" s="623"/>
      <c r="AD45" s="623"/>
      <c r="AE45" s="623"/>
      <c r="AF45" s="623"/>
      <c r="AG45" s="623"/>
      <c r="AH45" s="623"/>
      <c r="AI45" s="623"/>
      <c r="AJ45" s="623"/>
      <c r="AK45" s="623"/>
      <c r="AL45" s="623"/>
      <c r="AM45" s="623"/>
      <c r="AN45" s="623"/>
      <c r="AO45" s="623"/>
      <c r="AP45" s="623"/>
      <c r="AQ45" s="623"/>
      <c r="AR45" s="623"/>
      <c r="AS45" s="623"/>
      <c r="AT45" s="623"/>
      <c r="AU45" s="623"/>
      <c r="AV45" s="623"/>
      <c r="AW45" s="623"/>
      <c r="AX45" s="623"/>
      <c r="AY45" s="623"/>
      <c r="AZ45" s="623"/>
      <c r="BA45" s="623"/>
      <c r="BB45" s="623"/>
      <c r="BC45" s="623"/>
      <c r="BD45" s="623"/>
      <c r="BE45" s="623"/>
      <c r="BF45" s="623"/>
      <c r="BG45" s="623"/>
      <c r="BH45" s="623"/>
      <c r="BI45" s="623"/>
      <c r="BJ45" s="623"/>
      <c r="BK45" s="623"/>
      <c r="BL45" s="623"/>
      <c r="BM45" s="623"/>
      <c r="BN45" s="623"/>
      <c r="BO45" s="623"/>
      <c r="BP45" s="623"/>
      <c r="BQ45" s="623"/>
      <c r="BR45" s="623"/>
      <c r="BS45" s="623"/>
      <c r="BT45" s="623"/>
      <c r="BU45" s="623"/>
      <c r="BV45" s="623"/>
      <c r="BW45" s="623"/>
      <c r="BX45" s="623"/>
      <c r="BY45" s="623"/>
      <c r="BZ45" s="623"/>
      <c r="CA45" s="623"/>
      <c r="CB45" s="623"/>
      <c r="CC45" s="623"/>
      <c r="CD45" s="623"/>
      <c r="CE45" s="623"/>
      <c r="CF45" s="623"/>
      <c r="CG45" s="623"/>
      <c r="CH45" s="623"/>
      <c r="CI45" s="623"/>
      <c r="CJ45" s="623"/>
      <c r="CK45" s="623"/>
      <c r="CL45" s="623"/>
      <c r="CM45" s="623"/>
      <c r="CN45" s="623"/>
      <c r="CO45" s="623"/>
      <c r="CP45" s="623"/>
      <c r="CQ45" s="623"/>
      <c r="CR45" s="623"/>
      <c r="CS45" s="623"/>
      <c r="CT45" s="623"/>
      <c r="CU45" s="623"/>
      <c r="CV45" s="623"/>
      <c r="CW45" s="623"/>
      <c r="CX45" s="623"/>
      <c r="CY45" s="623"/>
      <c r="CZ45" s="623"/>
      <c r="DA45" s="623"/>
      <c r="DB45" s="623"/>
      <c r="DC45" s="623"/>
      <c r="DD45" s="623"/>
      <c r="DE45" s="623"/>
      <c r="DF45" s="623"/>
      <c r="DG45" s="623"/>
      <c r="DH45" s="623"/>
      <c r="DI45" s="623"/>
      <c r="DJ45" s="623"/>
      <c r="DK45" s="623"/>
      <c r="DL45" s="623"/>
      <c r="DM45" s="623"/>
      <c r="DN45" s="623"/>
      <c r="DO45" s="623"/>
      <c r="DP45" s="623"/>
      <c r="DQ45" s="623"/>
      <c r="DR45" s="623"/>
      <c r="DS45" s="623"/>
      <c r="DT45" s="623"/>
      <c r="DU45" s="623"/>
      <c r="DV45" s="623"/>
      <c r="DW45" s="623"/>
      <c r="DX45" s="623"/>
      <c r="DY45" s="623"/>
      <c r="DZ45" s="623"/>
      <c r="EA45" s="623"/>
      <c r="EB45" s="623"/>
      <c r="EC45" s="623"/>
      <c r="ED45" s="623"/>
      <c r="EE45" s="623"/>
      <c r="EF45" s="623"/>
      <c r="EG45" s="623"/>
      <c r="EH45" s="623"/>
      <c r="EI45" s="623"/>
      <c r="EJ45" s="623"/>
      <c r="EK45" s="623"/>
      <c r="EL45" s="623"/>
      <c r="EM45" s="623"/>
      <c r="EN45" s="623"/>
      <c r="EO45" s="623"/>
      <c r="EP45" s="623"/>
      <c r="EQ45" s="623"/>
      <c r="ER45" s="623"/>
      <c r="ES45" s="623"/>
      <c r="ET45" s="623"/>
      <c r="EU45" s="623"/>
      <c r="EV45" s="623"/>
      <c r="EW45" s="623"/>
      <c r="EX45" s="623"/>
      <c r="EY45" s="623"/>
      <c r="EZ45" s="623"/>
      <c r="FA45" s="623"/>
      <c r="FB45" s="623"/>
      <c r="FC45" s="623"/>
      <c r="FD45" s="623"/>
      <c r="FE45" s="623"/>
      <c r="FF45" s="623"/>
      <c r="FG45" s="623"/>
      <c r="FH45" s="623"/>
      <c r="FI45" s="623"/>
      <c r="FJ45" s="623"/>
      <c r="FK45" s="623"/>
      <c r="FL45" s="623"/>
      <c r="FM45" s="623"/>
      <c r="FN45" s="623"/>
      <c r="FO45" s="623"/>
      <c r="FP45" s="623"/>
      <c r="FQ45" s="623"/>
      <c r="FR45" s="623"/>
      <c r="FS45" s="623"/>
      <c r="FT45" s="623"/>
      <c r="FU45" s="623"/>
      <c r="FV45" s="623"/>
      <c r="FW45" s="623"/>
      <c r="FX45" s="623"/>
      <c r="FY45" s="623"/>
      <c r="FZ45" s="623"/>
      <c r="GA45" s="623"/>
      <c r="GB45" s="623"/>
      <c r="GC45" s="623"/>
      <c r="GD45" s="623"/>
      <c r="GE45" s="623"/>
      <c r="GF45" s="623"/>
      <c r="GG45" s="623"/>
      <c r="GH45" s="623"/>
      <c r="GI45" s="623"/>
      <c r="GJ45" s="623"/>
      <c r="GK45" s="623"/>
      <c r="GL45" s="623"/>
      <c r="GM45" s="623"/>
      <c r="GN45" s="623"/>
      <c r="GO45" s="623"/>
      <c r="GP45" s="623"/>
      <c r="GQ45" s="623"/>
      <c r="GR45" s="623"/>
      <c r="GS45" s="623"/>
      <c r="GT45" s="623"/>
      <c r="GU45" s="623"/>
      <c r="GV45" s="623"/>
      <c r="GW45" s="623"/>
      <c r="GX45" s="623"/>
      <c r="GY45" s="623"/>
      <c r="GZ45" s="623"/>
      <c r="HA45" s="623"/>
      <c r="HB45" s="623"/>
      <c r="HC45" s="623"/>
      <c r="HD45" s="623"/>
      <c r="HE45" s="623"/>
      <c r="HF45" s="623"/>
      <c r="HG45" s="623"/>
      <c r="HH45" s="623"/>
      <c r="HI45" s="623"/>
      <c r="HJ45" s="623"/>
      <c r="HK45" s="623"/>
      <c r="HL45" s="623"/>
      <c r="HM45" s="623"/>
      <c r="HN45" s="623"/>
      <c r="HO45" s="623"/>
      <c r="HP45" s="623"/>
      <c r="HQ45" s="623"/>
      <c r="HR45" s="623"/>
      <c r="HS45" s="623"/>
      <c r="HT45" s="623"/>
      <c r="HU45" s="623"/>
      <c r="HV45" s="623"/>
      <c r="HW45" s="623"/>
      <c r="HX45" s="623"/>
      <c r="HY45" s="623"/>
      <c r="HZ45" s="623"/>
      <c r="IA45" s="623"/>
      <c r="IB45" s="623"/>
      <c r="IC45" s="623"/>
      <c r="ID45" s="623"/>
      <c r="IE45" s="623"/>
      <c r="IF45" s="623"/>
      <c r="IG45" s="623"/>
      <c r="IH45" s="623"/>
      <c r="II45" s="623"/>
      <c r="IJ45" s="623"/>
      <c r="IK45" s="623"/>
      <c r="IL45" s="623"/>
      <c r="IM45" s="623"/>
      <c r="IN45" s="623"/>
      <c r="IO45" s="623"/>
      <c r="IP45" s="623"/>
      <c r="IQ45" s="623"/>
      <c r="IR45" s="623"/>
      <c r="IS45" s="623"/>
      <c r="IT45" s="623"/>
      <c r="IU45" s="623"/>
      <c r="IV45" s="623"/>
      <c r="IW45" s="623"/>
      <c r="IX45" s="623"/>
      <c r="IY45" s="623"/>
      <c r="IZ45" s="623"/>
      <c r="JA45" s="623"/>
      <c r="JB45" s="623"/>
      <c r="JC45" s="623"/>
      <c r="JD45" s="623"/>
      <c r="JE45" s="623"/>
      <c r="JF45" s="623"/>
      <c r="JG45" s="623"/>
      <c r="JH45" s="623"/>
      <c r="JI45" s="623"/>
      <c r="JJ45" s="623"/>
      <c r="JK45" s="623"/>
      <c r="JL45" s="623"/>
      <c r="JM45" s="623"/>
      <c r="JN45" s="623"/>
      <c r="JO45" s="623"/>
      <c r="JP45" s="623"/>
      <c r="JQ45" s="623"/>
      <c r="JR45" s="623"/>
      <c r="JS45" s="623"/>
      <c r="JT45" s="623"/>
      <c r="JU45" s="623"/>
      <c r="JV45" s="623"/>
      <c r="JW45" s="623"/>
      <c r="JX45" s="623"/>
      <c r="JY45" s="623"/>
      <c r="JZ45" s="623"/>
      <c r="KA45" s="623"/>
      <c r="KB45" s="623"/>
      <c r="KC45" s="623"/>
      <c r="KD45" s="623"/>
      <c r="KE45" s="623"/>
      <c r="KF45" s="623"/>
      <c r="KG45" s="623"/>
      <c r="KH45" s="623"/>
      <c r="KI45" s="623"/>
      <c r="KJ45" s="623"/>
      <c r="KK45" s="623"/>
      <c r="KL45" s="623"/>
      <c r="KM45" s="623"/>
      <c r="KN45" s="623"/>
      <c r="KO45" s="623"/>
      <c r="KP45" s="623"/>
      <c r="KQ45" s="623"/>
      <c r="KR45" s="623"/>
      <c r="KS45" s="623"/>
      <c r="KT45" s="623"/>
      <c r="KU45" s="623"/>
      <c r="KV45" s="623"/>
      <c r="KW45" s="623"/>
      <c r="KX45" s="623"/>
      <c r="KY45" s="623"/>
      <c r="KZ45" s="623"/>
      <c r="LA45" s="623"/>
      <c r="LB45" s="623"/>
      <c r="LC45" s="623"/>
      <c r="LD45" s="623"/>
      <c r="LE45" s="623"/>
      <c r="LF45" s="623"/>
      <c r="LG45" s="623"/>
      <c r="LH45" s="623"/>
      <c r="LI45" s="623"/>
      <c r="LJ45" s="623"/>
      <c r="LK45" s="623"/>
      <c r="LL45" s="623"/>
      <c r="LM45" s="623"/>
      <c r="LN45" s="623"/>
      <c r="LO45" s="623"/>
      <c r="LP45" s="623"/>
      <c r="LQ45" s="623"/>
      <c r="LR45" s="623"/>
      <c r="LS45" s="623"/>
      <c r="LT45" s="623"/>
      <c r="LU45" s="623"/>
      <c r="LV45" s="623"/>
      <c r="LW45" s="623"/>
      <c r="LX45" s="623"/>
      <c r="LY45" s="623"/>
      <c r="LZ45" s="623"/>
      <c r="MA45" s="623"/>
      <c r="MB45" s="623"/>
      <c r="MC45" s="623"/>
      <c r="MD45" s="623"/>
      <c r="ME45" s="623"/>
      <c r="MF45" s="623"/>
      <c r="MG45" s="623"/>
      <c r="MH45" s="623"/>
      <c r="MI45" s="623"/>
      <c r="MJ45" s="623"/>
      <c r="MK45" s="623"/>
      <c r="ML45" s="623"/>
      <c r="MM45" s="623"/>
      <c r="MN45" s="623"/>
      <c r="MO45" s="623"/>
      <c r="MP45" s="623"/>
      <c r="MQ45" s="623"/>
      <c r="MR45" s="623"/>
      <c r="MS45" s="623"/>
      <c r="MT45" s="623"/>
      <c r="MU45" s="623"/>
      <c r="MV45" s="623"/>
      <c r="MW45" s="623"/>
      <c r="MX45" s="623"/>
      <c r="MY45" s="623"/>
      <c r="MZ45" s="623"/>
      <c r="NA45" s="623"/>
      <c r="NB45" s="623"/>
      <c r="NC45" s="623"/>
      <c r="ND45" s="623"/>
      <c r="NE45" s="623"/>
      <c r="NF45" s="623"/>
      <c r="NG45" s="623"/>
      <c r="NH45" s="623"/>
      <c r="NI45" s="623"/>
      <c r="NJ45" s="623"/>
      <c r="NK45" s="623"/>
      <c r="NL45" s="623"/>
      <c r="NM45" s="623"/>
      <c r="NN45" s="623"/>
      <c r="NO45" s="623"/>
      <c r="NP45" s="623"/>
      <c r="NQ45" s="623"/>
      <c r="NR45" s="623"/>
      <c r="NS45" s="623"/>
      <c r="NT45" s="623"/>
      <c r="NU45" s="623"/>
      <c r="NV45" s="623"/>
      <c r="NW45" s="623"/>
      <c r="NX45" s="623"/>
      <c r="NY45" s="623"/>
      <c r="NZ45" s="623"/>
      <c r="OA45" s="623"/>
      <c r="OB45" s="623"/>
      <c r="OC45" s="623"/>
      <c r="OD45" s="623"/>
      <c r="OE45" s="623"/>
      <c r="OF45" s="623"/>
      <c r="OG45" s="623"/>
      <c r="OH45" s="623"/>
      <c r="OI45" s="623"/>
      <c r="OJ45" s="623"/>
      <c r="OK45" s="623"/>
      <c r="OL45" s="623"/>
      <c r="OM45" s="623"/>
      <c r="ON45" s="623"/>
      <c r="OO45" s="623"/>
      <c r="OP45" s="623"/>
      <c r="OQ45" s="623"/>
      <c r="OR45" s="623"/>
      <c r="OS45" s="623"/>
      <c r="OT45" s="623"/>
      <c r="OU45" s="623"/>
      <c r="OV45" s="623"/>
      <c r="OW45" s="623"/>
      <c r="OX45" s="623"/>
      <c r="OY45" s="623"/>
      <c r="OZ45" s="623"/>
      <c r="PA45" s="623"/>
      <c r="PB45" s="623"/>
      <c r="PC45" s="623"/>
      <c r="PD45" s="623"/>
      <c r="PE45" s="623"/>
      <c r="PF45" s="623"/>
      <c r="PG45" s="623"/>
      <c r="PH45" s="623"/>
      <c r="PI45" s="623"/>
      <c r="PJ45" s="623"/>
      <c r="PK45" s="623"/>
      <c r="PL45" s="623"/>
      <c r="PM45" s="623"/>
      <c r="PN45" s="623"/>
      <c r="PO45" s="623"/>
      <c r="PP45" s="623"/>
      <c r="PQ45" s="623"/>
      <c r="PR45" s="623"/>
      <c r="PS45" s="623"/>
      <c r="PT45" s="623"/>
      <c r="PU45" s="623"/>
      <c r="PV45" s="623"/>
      <c r="PW45" s="623"/>
      <c r="PX45" s="623"/>
      <c r="PY45" s="623"/>
      <c r="PZ45" s="623"/>
      <c r="QA45" s="623"/>
      <c r="QB45" s="623"/>
      <c r="QC45" s="623"/>
      <c r="QD45" s="623"/>
      <c r="QE45" s="623"/>
      <c r="QF45" s="623"/>
      <c r="QG45" s="623"/>
      <c r="QH45" s="623"/>
      <c r="QI45" s="623"/>
      <c r="QJ45" s="623"/>
      <c r="QK45" s="623"/>
      <c r="QL45" s="623"/>
      <c r="QM45" s="623"/>
      <c r="QN45" s="623"/>
      <c r="QO45" s="623"/>
      <c r="QP45" s="623"/>
      <c r="QQ45" s="623"/>
      <c r="QR45" s="623"/>
      <c r="QS45" s="623"/>
      <c r="QT45" s="623"/>
      <c r="QU45" s="623"/>
      <c r="QV45" s="623"/>
      <c r="QW45" s="623"/>
      <c r="QX45" s="623"/>
      <c r="QY45" s="623"/>
      <c r="QZ45" s="623"/>
      <c r="RA45" s="623"/>
      <c r="RB45" s="623"/>
      <c r="RC45" s="623"/>
      <c r="RD45" s="623"/>
      <c r="RE45" s="623"/>
      <c r="RF45" s="623"/>
      <c r="RG45" s="623"/>
      <c r="RH45" s="623"/>
      <c r="RI45" s="623"/>
      <c r="RJ45" s="623"/>
      <c r="RK45" s="623"/>
      <c r="RL45" s="623"/>
      <c r="RM45" s="623"/>
      <c r="RN45" s="623"/>
      <c r="RO45" s="623"/>
      <c r="RP45" s="623"/>
      <c r="RQ45" s="623"/>
      <c r="RR45" s="623"/>
      <c r="RS45" s="623"/>
      <c r="RT45" s="623"/>
      <c r="RU45" s="623"/>
      <c r="RV45" s="623"/>
      <c r="RW45" s="623"/>
      <c r="RX45" s="623"/>
      <c r="RY45" s="623"/>
      <c r="RZ45" s="623"/>
      <c r="SA45" s="623"/>
      <c r="SB45" s="623"/>
      <c r="SC45" s="623"/>
      <c r="SD45" s="623"/>
      <c r="SE45" s="623"/>
      <c r="SF45" s="623"/>
      <c r="SG45" s="623"/>
      <c r="SH45" s="623"/>
      <c r="SI45" s="623"/>
      <c r="SJ45" s="623"/>
      <c r="SK45" s="623"/>
      <c r="SL45" s="623"/>
      <c r="SM45" s="623"/>
      <c r="SN45" s="623"/>
      <c r="SO45" s="623"/>
      <c r="SP45" s="623"/>
      <c r="SQ45" s="623"/>
      <c r="SR45" s="623"/>
      <c r="SS45" s="623"/>
      <c r="ST45" s="623"/>
      <c r="SU45" s="623"/>
      <c r="SV45" s="623"/>
      <c r="SW45" s="623"/>
      <c r="SX45" s="623"/>
      <c r="SY45" s="623"/>
      <c r="SZ45" s="623"/>
      <c r="TA45" s="623"/>
      <c r="TB45" s="623"/>
      <c r="TC45" s="623"/>
      <c r="TD45" s="623"/>
      <c r="TE45" s="623"/>
      <c r="TF45" s="623"/>
      <c r="TG45" s="623"/>
      <c r="TH45" s="623"/>
      <c r="TI45" s="623"/>
      <c r="TJ45" s="623"/>
      <c r="TK45" s="623"/>
      <c r="TL45" s="623"/>
      <c r="TM45" s="623"/>
      <c r="TN45" s="623"/>
      <c r="TO45" s="623"/>
      <c r="TP45" s="623"/>
      <c r="TQ45" s="623"/>
      <c r="TR45" s="623"/>
      <c r="TS45" s="623"/>
      <c r="TT45" s="623"/>
      <c r="TU45" s="623"/>
      <c r="TV45" s="623"/>
      <c r="TW45" s="623"/>
      <c r="TX45" s="623"/>
      <c r="TY45" s="623"/>
      <c r="TZ45" s="623"/>
      <c r="UA45" s="623"/>
      <c r="UB45" s="623"/>
      <c r="UC45" s="623"/>
      <c r="UD45" s="623"/>
      <c r="UE45" s="623"/>
      <c r="UF45" s="623"/>
      <c r="UG45" s="623"/>
      <c r="UH45" s="623"/>
      <c r="UI45" s="623"/>
      <c r="UJ45" s="623"/>
      <c r="UK45" s="623"/>
      <c r="UL45" s="623"/>
      <c r="UM45" s="623"/>
      <c r="UN45" s="623"/>
      <c r="UO45" s="623"/>
      <c r="UP45" s="623"/>
      <c r="UQ45" s="623"/>
      <c r="UR45" s="623"/>
      <c r="US45" s="623"/>
      <c r="UT45" s="623"/>
      <c r="UU45" s="623"/>
      <c r="UV45" s="623"/>
      <c r="UW45" s="623"/>
      <c r="UX45" s="623"/>
      <c r="UY45" s="623"/>
      <c r="UZ45" s="623"/>
      <c r="VA45" s="623"/>
      <c r="VB45" s="623"/>
      <c r="VC45" s="623"/>
      <c r="VD45" s="623"/>
      <c r="VE45" s="623"/>
      <c r="VF45" s="623"/>
      <c r="VG45" s="623"/>
      <c r="VH45" s="623"/>
      <c r="VI45" s="623"/>
      <c r="VJ45" s="623"/>
      <c r="VK45" s="623"/>
      <c r="VL45" s="623"/>
      <c r="VM45" s="623"/>
      <c r="VN45" s="623"/>
      <c r="VO45" s="623"/>
      <c r="VP45" s="623"/>
      <c r="VQ45" s="623"/>
      <c r="VR45" s="623"/>
      <c r="VS45" s="623"/>
      <c r="VT45" s="623"/>
      <c r="VU45" s="623"/>
      <c r="VV45" s="623"/>
      <c r="VW45" s="623"/>
      <c r="VX45" s="623"/>
      <c r="VY45" s="623"/>
      <c r="VZ45" s="623"/>
      <c r="WA45" s="623"/>
      <c r="WB45" s="623"/>
      <c r="WC45" s="623"/>
      <c r="WD45" s="623"/>
      <c r="WE45" s="623"/>
      <c r="WF45" s="623"/>
      <c r="WG45" s="623"/>
      <c r="WH45" s="623"/>
      <c r="WI45" s="623"/>
      <c r="WJ45" s="623"/>
      <c r="WK45" s="623"/>
      <c r="WL45" s="623"/>
      <c r="WM45" s="623"/>
      <c r="WN45" s="623"/>
      <c r="WO45" s="623"/>
      <c r="WP45" s="623"/>
      <c r="WQ45" s="623"/>
      <c r="WR45" s="623"/>
      <c r="WS45" s="623"/>
      <c r="WT45" s="623"/>
      <c r="WU45" s="623"/>
      <c r="WV45" s="623"/>
      <c r="WW45" s="623"/>
      <c r="WX45" s="623"/>
      <c r="WY45" s="623"/>
      <c r="WZ45" s="623"/>
      <c r="XA45" s="623"/>
      <c r="XB45" s="623"/>
      <c r="XC45" s="623"/>
      <c r="XD45" s="623"/>
      <c r="XE45" s="623"/>
      <c r="XF45" s="623"/>
      <c r="XG45" s="623"/>
      <c r="XH45" s="623"/>
      <c r="XI45" s="623"/>
      <c r="XJ45" s="623"/>
      <c r="XK45" s="623"/>
      <c r="XL45" s="623"/>
      <c r="XM45" s="623"/>
      <c r="XN45" s="623"/>
      <c r="XO45" s="623"/>
      <c r="XP45" s="623"/>
      <c r="XQ45" s="623"/>
      <c r="XR45" s="623"/>
      <c r="XS45" s="623"/>
      <c r="XT45" s="623"/>
      <c r="XU45" s="623"/>
      <c r="XV45" s="623"/>
      <c r="XW45" s="623"/>
      <c r="XX45" s="623"/>
      <c r="XY45" s="623"/>
      <c r="XZ45" s="623"/>
      <c r="YA45" s="623"/>
      <c r="YB45" s="623"/>
      <c r="YC45" s="623"/>
      <c r="YD45" s="623"/>
      <c r="YE45" s="623"/>
      <c r="YF45" s="623"/>
      <c r="YG45" s="623"/>
      <c r="YH45" s="623"/>
      <c r="YI45" s="623"/>
      <c r="YJ45" s="623"/>
      <c r="YK45" s="623"/>
      <c r="YL45" s="623"/>
      <c r="YM45" s="623"/>
      <c r="YN45" s="623"/>
      <c r="YO45" s="623"/>
      <c r="YP45" s="623"/>
      <c r="YQ45" s="623"/>
      <c r="YR45" s="623"/>
      <c r="YS45" s="623"/>
      <c r="YT45" s="623"/>
      <c r="YU45" s="623"/>
      <c r="YV45" s="623"/>
      <c r="YW45" s="623"/>
      <c r="YX45" s="623"/>
      <c r="YY45" s="623"/>
      <c r="YZ45" s="623"/>
      <c r="ZA45" s="623"/>
      <c r="ZB45" s="623"/>
      <c r="ZC45" s="623"/>
      <c r="ZD45" s="623"/>
      <c r="ZE45" s="623"/>
      <c r="ZF45" s="623"/>
      <c r="ZG45" s="623"/>
      <c r="ZH45" s="623"/>
      <c r="ZI45" s="623"/>
      <c r="ZJ45" s="623"/>
      <c r="ZK45" s="623"/>
      <c r="ZL45" s="623"/>
      <c r="ZM45" s="623"/>
      <c r="ZN45" s="623"/>
      <c r="ZO45" s="623"/>
      <c r="ZP45" s="623"/>
      <c r="ZQ45" s="623"/>
      <c r="ZR45" s="623"/>
      <c r="ZS45" s="623"/>
      <c r="ZT45" s="623"/>
      <c r="ZU45" s="623"/>
      <c r="ZV45" s="623"/>
      <c r="ZW45" s="623"/>
      <c r="ZX45" s="623"/>
      <c r="ZY45" s="623"/>
      <c r="ZZ45" s="623"/>
      <c r="AAA45" s="623"/>
      <c r="AAB45" s="623"/>
      <c r="AAC45" s="623"/>
      <c r="AAD45" s="623"/>
      <c r="AAE45" s="623"/>
      <c r="AAF45" s="623"/>
      <c r="AAG45" s="623"/>
      <c r="AAH45" s="623"/>
      <c r="AAI45" s="623"/>
      <c r="AAJ45" s="623"/>
      <c r="AAK45" s="623"/>
      <c r="AAL45" s="623"/>
      <c r="AAM45" s="623"/>
      <c r="AAN45" s="623"/>
      <c r="AAO45" s="623"/>
      <c r="AAP45" s="623"/>
      <c r="AAQ45" s="623"/>
      <c r="AAR45" s="623"/>
      <c r="AAS45" s="623"/>
      <c r="AAT45" s="623"/>
      <c r="AAU45" s="623"/>
      <c r="AAV45" s="623"/>
      <c r="AAW45" s="623"/>
      <c r="AAX45" s="623"/>
      <c r="AAY45" s="623"/>
      <c r="AAZ45" s="623"/>
      <c r="ABA45" s="623"/>
      <c r="ABB45" s="623"/>
      <c r="ABC45" s="623"/>
      <c r="ABD45" s="623"/>
      <c r="ABE45" s="623"/>
      <c r="ABF45" s="623"/>
      <c r="ABG45" s="623"/>
      <c r="ABH45" s="623"/>
      <c r="ABI45" s="623"/>
      <c r="ABJ45" s="623"/>
      <c r="ABK45" s="623"/>
      <c r="ABL45" s="623"/>
      <c r="ABM45" s="623"/>
      <c r="ABN45" s="623"/>
      <c r="ABO45" s="623"/>
      <c r="ABP45" s="623"/>
      <c r="ABQ45" s="623"/>
      <c r="ABR45" s="623"/>
      <c r="ABS45" s="623"/>
      <c r="ABT45" s="623"/>
      <c r="ABU45" s="623"/>
      <c r="ABV45" s="623"/>
      <c r="ABW45" s="623"/>
      <c r="ABX45" s="623"/>
      <c r="ABY45" s="623"/>
      <c r="ABZ45" s="623"/>
      <c r="ACA45" s="623"/>
      <c r="ACB45" s="623"/>
      <c r="ACC45" s="623"/>
      <c r="ACD45" s="623"/>
      <c r="ACE45" s="623"/>
      <c r="ACF45" s="623"/>
      <c r="ACG45" s="623"/>
      <c r="ACH45" s="623"/>
      <c r="ACI45" s="623"/>
      <c r="ACJ45" s="623"/>
      <c r="ACK45" s="623"/>
      <c r="ACL45" s="623"/>
      <c r="ACM45" s="623"/>
      <c r="ACN45" s="623"/>
      <c r="ACO45" s="623"/>
      <c r="ACP45" s="623"/>
      <c r="ACQ45" s="623"/>
      <c r="ACR45" s="623"/>
      <c r="ACS45" s="623"/>
      <c r="ACT45" s="623"/>
      <c r="ACU45" s="623"/>
      <c r="ACV45" s="623"/>
      <c r="ACW45" s="623"/>
      <c r="ACX45" s="623"/>
      <c r="ACY45" s="623"/>
      <c r="ACZ45" s="623"/>
      <c r="ADA45" s="623"/>
      <c r="ADB45" s="623"/>
      <c r="ADC45" s="623"/>
      <c r="ADD45" s="623"/>
      <c r="ADE45" s="623"/>
      <c r="ADF45" s="623"/>
      <c r="ADG45" s="623"/>
      <c r="ADH45" s="623"/>
      <c r="ADI45" s="623"/>
      <c r="ADJ45" s="623"/>
      <c r="ADK45" s="623"/>
      <c r="ADL45" s="623"/>
      <c r="ADM45" s="623"/>
      <c r="ADN45" s="623"/>
      <c r="ADO45" s="623"/>
      <c r="ADP45" s="623"/>
      <c r="ADQ45" s="623"/>
      <c r="ADR45" s="623"/>
      <c r="ADS45" s="623"/>
      <c r="ADT45" s="623"/>
      <c r="ADU45" s="623"/>
      <c r="ADV45" s="623"/>
      <c r="ADW45" s="623"/>
      <c r="ADX45" s="623"/>
      <c r="ADY45" s="623"/>
      <c r="ADZ45" s="623"/>
      <c r="AEA45" s="623"/>
      <c r="AEB45" s="623"/>
      <c r="AEC45" s="623"/>
      <c r="AED45" s="623"/>
      <c r="AEE45" s="623"/>
      <c r="AEF45" s="623"/>
      <c r="AEG45" s="623"/>
      <c r="AEH45" s="623"/>
      <c r="AEI45" s="623"/>
      <c r="AEJ45" s="623"/>
      <c r="AEK45" s="623"/>
      <c r="AEL45" s="623"/>
      <c r="AEM45" s="623"/>
      <c r="AEN45" s="623"/>
      <c r="AEO45" s="623"/>
      <c r="AEP45" s="623"/>
      <c r="AEQ45" s="623"/>
      <c r="AER45" s="623"/>
      <c r="AES45" s="623"/>
      <c r="AET45" s="623"/>
      <c r="AEU45" s="623"/>
      <c r="AEV45" s="623"/>
      <c r="AEW45" s="623"/>
      <c r="AEX45" s="623"/>
      <c r="AEY45" s="623"/>
      <c r="AEZ45" s="623"/>
      <c r="AFA45" s="623"/>
      <c r="AFB45" s="623"/>
      <c r="AFC45" s="623"/>
      <c r="AFD45" s="623"/>
      <c r="AFE45" s="623"/>
      <c r="AFF45" s="623"/>
      <c r="AFG45" s="623"/>
      <c r="AFH45" s="623"/>
      <c r="AFI45" s="623"/>
      <c r="AFJ45" s="623"/>
      <c r="AFK45" s="623"/>
      <c r="AFL45" s="623"/>
      <c r="AFM45" s="623"/>
      <c r="AFN45" s="623"/>
      <c r="AFO45" s="623"/>
      <c r="AFP45" s="623"/>
      <c r="AFQ45" s="623"/>
      <c r="AFR45" s="623"/>
      <c r="AFS45" s="623"/>
      <c r="AFT45" s="623"/>
      <c r="AFU45" s="623"/>
      <c r="AFV45" s="623"/>
      <c r="AFW45" s="623"/>
      <c r="AFX45" s="623"/>
      <c r="AFY45" s="623"/>
    </row>
    <row r="46" spans="1:857" s="630" customFormat="1" x14ac:dyDescent="0.25">
      <c r="A46" s="1104" t="s">
        <v>583</v>
      </c>
      <c r="B46" s="1105" t="s">
        <v>582</v>
      </c>
      <c r="C46" s="935">
        <v>0</v>
      </c>
      <c r="D46" s="935">
        <f>+D47</f>
        <v>3600</v>
      </c>
      <c r="E46" s="623"/>
      <c r="F46" s="623"/>
      <c r="G46" s="623"/>
      <c r="H46" s="623"/>
      <c r="I46" s="623"/>
      <c r="J46" s="623"/>
      <c r="K46" s="623"/>
      <c r="L46" s="623"/>
      <c r="M46" s="623"/>
      <c r="N46" s="623"/>
      <c r="O46" s="623"/>
      <c r="P46" s="623"/>
      <c r="Q46" s="623"/>
      <c r="R46" s="623"/>
      <c r="S46" s="623"/>
      <c r="T46" s="623"/>
      <c r="U46" s="623"/>
      <c r="V46" s="623"/>
      <c r="W46" s="623"/>
      <c r="X46" s="623"/>
      <c r="Y46" s="623"/>
      <c r="Z46" s="623"/>
      <c r="AA46" s="623"/>
      <c r="AB46" s="623"/>
      <c r="AC46" s="623"/>
      <c r="AD46" s="623"/>
      <c r="AE46" s="623"/>
      <c r="AF46" s="623"/>
      <c r="AG46" s="623"/>
      <c r="AH46" s="623"/>
      <c r="AI46" s="623"/>
      <c r="AJ46" s="623"/>
      <c r="AK46" s="623"/>
      <c r="AL46" s="623"/>
      <c r="AM46" s="623"/>
      <c r="AN46" s="623"/>
      <c r="AO46" s="623"/>
      <c r="AP46" s="623"/>
      <c r="AQ46" s="623"/>
      <c r="AR46" s="623"/>
      <c r="AS46" s="623"/>
      <c r="AT46" s="623"/>
      <c r="AU46" s="623"/>
      <c r="AV46" s="623"/>
      <c r="AW46" s="623"/>
      <c r="AX46" s="623"/>
      <c r="AY46" s="623"/>
      <c r="AZ46" s="623"/>
      <c r="BA46" s="623"/>
      <c r="BB46" s="623"/>
      <c r="BC46" s="623"/>
      <c r="BD46" s="623"/>
      <c r="BE46" s="623"/>
      <c r="BF46" s="623"/>
      <c r="BG46" s="623"/>
      <c r="BH46" s="623"/>
      <c r="BI46" s="623"/>
      <c r="BJ46" s="623"/>
      <c r="BK46" s="623"/>
      <c r="BL46" s="623"/>
      <c r="BM46" s="623"/>
      <c r="BN46" s="623"/>
      <c r="BO46" s="623"/>
      <c r="BP46" s="623"/>
      <c r="BQ46" s="623"/>
      <c r="BR46" s="623"/>
      <c r="BS46" s="623"/>
      <c r="BT46" s="623"/>
      <c r="BU46" s="623"/>
      <c r="BV46" s="623"/>
      <c r="BW46" s="623"/>
      <c r="BX46" s="623"/>
      <c r="BY46" s="623"/>
      <c r="BZ46" s="623"/>
      <c r="CA46" s="623"/>
      <c r="CB46" s="623"/>
      <c r="CC46" s="623"/>
      <c r="CD46" s="623"/>
      <c r="CE46" s="623"/>
      <c r="CF46" s="623"/>
      <c r="CG46" s="623"/>
      <c r="CH46" s="623"/>
      <c r="CI46" s="623"/>
      <c r="CJ46" s="623"/>
      <c r="CK46" s="623"/>
      <c r="CL46" s="623"/>
      <c r="CM46" s="623"/>
      <c r="CN46" s="623"/>
      <c r="CO46" s="623"/>
      <c r="CP46" s="623"/>
      <c r="CQ46" s="623"/>
      <c r="CR46" s="623"/>
      <c r="CS46" s="623"/>
      <c r="CT46" s="623"/>
      <c r="CU46" s="623"/>
      <c r="CV46" s="623"/>
      <c r="CW46" s="623"/>
      <c r="CX46" s="623"/>
      <c r="CY46" s="623"/>
      <c r="CZ46" s="623"/>
      <c r="DA46" s="623"/>
      <c r="DB46" s="623"/>
      <c r="DC46" s="623"/>
      <c r="DD46" s="623"/>
      <c r="DE46" s="623"/>
      <c r="DF46" s="623"/>
      <c r="DG46" s="623"/>
      <c r="DH46" s="623"/>
      <c r="DI46" s="623"/>
      <c r="DJ46" s="623"/>
      <c r="DK46" s="623"/>
      <c r="DL46" s="623"/>
      <c r="DM46" s="623"/>
      <c r="DN46" s="623"/>
      <c r="DO46" s="623"/>
      <c r="DP46" s="623"/>
      <c r="DQ46" s="623"/>
      <c r="DR46" s="623"/>
      <c r="DS46" s="623"/>
      <c r="DT46" s="623"/>
      <c r="DU46" s="623"/>
      <c r="DV46" s="623"/>
      <c r="DW46" s="623"/>
      <c r="DX46" s="623"/>
      <c r="DY46" s="623"/>
      <c r="DZ46" s="623"/>
      <c r="EA46" s="623"/>
      <c r="EB46" s="623"/>
      <c r="EC46" s="623"/>
      <c r="ED46" s="623"/>
      <c r="EE46" s="623"/>
      <c r="EF46" s="623"/>
      <c r="EG46" s="623"/>
      <c r="EH46" s="623"/>
      <c r="EI46" s="623"/>
      <c r="EJ46" s="623"/>
      <c r="EK46" s="623"/>
      <c r="EL46" s="623"/>
      <c r="EM46" s="623"/>
      <c r="EN46" s="623"/>
      <c r="EO46" s="623"/>
      <c r="EP46" s="623"/>
      <c r="EQ46" s="623"/>
      <c r="ER46" s="623"/>
      <c r="ES46" s="623"/>
      <c r="ET46" s="623"/>
      <c r="EU46" s="623"/>
      <c r="EV46" s="623"/>
      <c r="EW46" s="623"/>
      <c r="EX46" s="623"/>
      <c r="EY46" s="623"/>
      <c r="EZ46" s="623"/>
      <c r="FA46" s="623"/>
      <c r="FB46" s="623"/>
      <c r="FC46" s="623"/>
      <c r="FD46" s="623"/>
      <c r="FE46" s="623"/>
      <c r="FF46" s="623"/>
      <c r="FG46" s="623"/>
      <c r="FH46" s="623"/>
      <c r="FI46" s="623"/>
      <c r="FJ46" s="623"/>
      <c r="FK46" s="623"/>
      <c r="FL46" s="623"/>
      <c r="FM46" s="623"/>
      <c r="FN46" s="623"/>
      <c r="FO46" s="623"/>
      <c r="FP46" s="623"/>
      <c r="FQ46" s="623"/>
      <c r="FR46" s="623"/>
      <c r="FS46" s="623"/>
      <c r="FT46" s="623"/>
      <c r="FU46" s="623"/>
      <c r="FV46" s="623"/>
      <c r="FW46" s="623"/>
      <c r="FX46" s="623"/>
      <c r="FY46" s="623"/>
      <c r="FZ46" s="623"/>
      <c r="GA46" s="623"/>
      <c r="GB46" s="623"/>
      <c r="GC46" s="623"/>
      <c r="GD46" s="623"/>
      <c r="GE46" s="623"/>
      <c r="GF46" s="623"/>
      <c r="GG46" s="623"/>
      <c r="GH46" s="623"/>
      <c r="GI46" s="623"/>
      <c r="GJ46" s="623"/>
      <c r="GK46" s="623"/>
      <c r="GL46" s="623"/>
      <c r="GM46" s="623"/>
      <c r="GN46" s="623"/>
      <c r="GO46" s="623"/>
      <c r="GP46" s="623"/>
      <c r="GQ46" s="623"/>
      <c r="GR46" s="623"/>
      <c r="GS46" s="623"/>
      <c r="GT46" s="623"/>
      <c r="GU46" s="623"/>
      <c r="GV46" s="623"/>
      <c r="GW46" s="623"/>
      <c r="GX46" s="623"/>
      <c r="GY46" s="623"/>
      <c r="GZ46" s="623"/>
      <c r="HA46" s="623"/>
      <c r="HB46" s="623"/>
      <c r="HC46" s="623"/>
      <c r="HD46" s="623"/>
      <c r="HE46" s="623"/>
      <c r="HF46" s="623"/>
      <c r="HG46" s="623"/>
      <c r="HH46" s="623"/>
      <c r="HI46" s="623"/>
      <c r="HJ46" s="623"/>
      <c r="HK46" s="623"/>
      <c r="HL46" s="623"/>
      <c r="HM46" s="623"/>
      <c r="HN46" s="623"/>
      <c r="HO46" s="623"/>
      <c r="HP46" s="623"/>
      <c r="HQ46" s="623"/>
      <c r="HR46" s="623"/>
      <c r="HS46" s="623"/>
      <c r="HT46" s="623"/>
      <c r="HU46" s="623"/>
      <c r="HV46" s="623"/>
      <c r="HW46" s="623"/>
      <c r="HX46" s="623"/>
      <c r="HY46" s="623"/>
      <c r="HZ46" s="623"/>
      <c r="IA46" s="623"/>
      <c r="IB46" s="623"/>
      <c r="IC46" s="623"/>
      <c r="ID46" s="623"/>
      <c r="IE46" s="623"/>
      <c r="IF46" s="623"/>
      <c r="IG46" s="623"/>
      <c r="IH46" s="623"/>
      <c r="II46" s="623"/>
      <c r="IJ46" s="623"/>
      <c r="IK46" s="623"/>
      <c r="IL46" s="623"/>
      <c r="IM46" s="623"/>
      <c r="IN46" s="623"/>
      <c r="IO46" s="623"/>
      <c r="IP46" s="623"/>
      <c r="IQ46" s="623"/>
      <c r="IR46" s="623"/>
      <c r="IS46" s="623"/>
      <c r="IT46" s="623"/>
      <c r="IU46" s="623"/>
      <c r="IV46" s="623"/>
      <c r="IW46" s="623"/>
      <c r="IX46" s="623"/>
      <c r="IY46" s="623"/>
      <c r="IZ46" s="623"/>
      <c r="JA46" s="623"/>
      <c r="JB46" s="623"/>
      <c r="JC46" s="623"/>
      <c r="JD46" s="623"/>
      <c r="JE46" s="623"/>
      <c r="JF46" s="623"/>
      <c r="JG46" s="623"/>
      <c r="JH46" s="623"/>
      <c r="JI46" s="623"/>
      <c r="JJ46" s="623"/>
      <c r="JK46" s="623"/>
      <c r="JL46" s="623"/>
      <c r="JM46" s="623"/>
      <c r="JN46" s="623"/>
      <c r="JO46" s="623"/>
      <c r="JP46" s="623"/>
      <c r="JQ46" s="623"/>
      <c r="JR46" s="623"/>
      <c r="JS46" s="623"/>
      <c r="JT46" s="623"/>
      <c r="JU46" s="623"/>
      <c r="JV46" s="623"/>
      <c r="JW46" s="623"/>
      <c r="JX46" s="623"/>
      <c r="JY46" s="623"/>
      <c r="JZ46" s="623"/>
      <c r="KA46" s="623"/>
      <c r="KB46" s="623"/>
      <c r="KC46" s="623"/>
      <c r="KD46" s="623"/>
      <c r="KE46" s="623"/>
      <c r="KF46" s="623"/>
      <c r="KG46" s="623"/>
      <c r="KH46" s="623"/>
      <c r="KI46" s="623"/>
      <c r="KJ46" s="623"/>
      <c r="KK46" s="623"/>
      <c r="KL46" s="623"/>
      <c r="KM46" s="623"/>
      <c r="KN46" s="623"/>
      <c r="KO46" s="623"/>
      <c r="KP46" s="623"/>
      <c r="KQ46" s="623"/>
      <c r="KR46" s="623"/>
      <c r="KS46" s="623"/>
      <c r="KT46" s="623"/>
      <c r="KU46" s="623"/>
      <c r="KV46" s="623"/>
      <c r="KW46" s="623"/>
      <c r="KX46" s="623"/>
      <c r="KY46" s="623"/>
      <c r="KZ46" s="623"/>
      <c r="LA46" s="623"/>
      <c r="LB46" s="623"/>
      <c r="LC46" s="623"/>
      <c r="LD46" s="623"/>
      <c r="LE46" s="623"/>
      <c r="LF46" s="623"/>
      <c r="LG46" s="623"/>
      <c r="LH46" s="623"/>
      <c r="LI46" s="623"/>
      <c r="LJ46" s="623"/>
      <c r="LK46" s="623"/>
      <c r="LL46" s="623"/>
      <c r="LM46" s="623"/>
      <c r="LN46" s="623"/>
      <c r="LO46" s="623"/>
      <c r="LP46" s="623"/>
      <c r="LQ46" s="623"/>
      <c r="LR46" s="623"/>
      <c r="LS46" s="623"/>
      <c r="LT46" s="623"/>
      <c r="LU46" s="623"/>
      <c r="LV46" s="623"/>
      <c r="LW46" s="623"/>
      <c r="LX46" s="623"/>
      <c r="LY46" s="623"/>
      <c r="LZ46" s="623"/>
      <c r="MA46" s="623"/>
      <c r="MB46" s="623"/>
      <c r="MC46" s="623"/>
      <c r="MD46" s="623"/>
      <c r="ME46" s="623"/>
      <c r="MF46" s="623"/>
      <c r="MG46" s="623"/>
      <c r="MH46" s="623"/>
      <c r="MI46" s="623"/>
      <c r="MJ46" s="623"/>
      <c r="MK46" s="623"/>
      <c r="ML46" s="623"/>
      <c r="MM46" s="623"/>
      <c r="MN46" s="623"/>
      <c r="MO46" s="623"/>
      <c r="MP46" s="623"/>
      <c r="MQ46" s="623"/>
      <c r="MR46" s="623"/>
      <c r="MS46" s="623"/>
      <c r="MT46" s="623"/>
      <c r="MU46" s="623"/>
      <c r="MV46" s="623"/>
      <c r="MW46" s="623"/>
      <c r="MX46" s="623"/>
      <c r="MY46" s="623"/>
      <c r="MZ46" s="623"/>
      <c r="NA46" s="623"/>
      <c r="NB46" s="623"/>
      <c r="NC46" s="623"/>
      <c r="ND46" s="623"/>
      <c r="NE46" s="623"/>
      <c r="NF46" s="623"/>
      <c r="NG46" s="623"/>
      <c r="NH46" s="623"/>
      <c r="NI46" s="623"/>
      <c r="NJ46" s="623"/>
      <c r="NK46" s="623"/>
      <c r="NL46" s="623"/>
      <c r="NM46" s="623"/>
      <c r="NN46" s="623"/>
      <c r="NO46" s="623"/>
      <c r="NP46" s="623"/>
      <c r="NQ46" s="623"/>
      <c r="NR46" s="623"/>
      <c r="NS46" s="623"/>
      <c r="NT46" s="623"/>
      <c r="NU46" s="623"/>
      <c r="NV46" s="623"/>
      <c r="NW46" s="623"/>
      <c r="NX46" s="623"/>
      <c r="NY46" s="623"/>
      <c r="NZ46" s="623"/>
      <c r="OA46" s="623"/>
      <c r="OB46" s="623"/>
      <c r="OC46" s="623"/>
      <c r="OD46" s="623"/>
      <c r="OE46" s="623"/>
      <c r="OF46" s="623"/>
      <c r="OG46" s="623"/>
      <c r="OH46" s="623"/>
      <c r="OI46" s="623"/>
      <c r="OJ46" s="623"/>
      <c r="OK46" s="623"/>
      <c r="OL46" s="623"/>
      <c r="OM46" s="623"/>
      <c r="ON46" s="623"/>
      <c r="OO46" s="623"/>
      <c r="OP46" s="623"/>
      <c r="OQ46" s="623"/>
      <c r="OR46" s="623"/>
      <c r="OS46" s="623"/>
      <c r="OT46" s="623"/>
      <c r="OU46" s="623"/>
      <c r="OV46" s="623"/>
      <c r="OW46" s="623"/>
      <c r="OX46" s="623"/>
      <c r="OY46" s="623"/>
      <c r="OZ46" s="623"/>
      <c r="PA46" s="623"/>
      <c r="PB46" s="623"/>
      <c r="PC46" s="623"/>
      <c r="PD46" s="623"/>
      <c r="PE46" s="623"/>
      <c r="PF46" s="623"/>
      <c r="PG46" s="623"/>
      <c r="PH46" s="623"/>
      <c r="PI46" s="623"/>
      <c r="PJ46" s="623"/>
      <c r="PK46" s="623"/>
      <c r="PL46" s="623"/>
      <c r="PM46" s="623"/>
      <c r="PN46" s="623"/>
      <c r="PO46" s="623"/>
      <c r="PP46" s="623"/>
      <c r="PQ46" s="623"/>
      <c r="PR46" s="623"/>
      <c r="PS46" s="623"/>
      <c r="PT46" s="623"/>
      <c r="PU46" s="623"/>
      <c r="PV46" s="623"/>
      <c r="PW46" s="623"/>
      <c r="PX46" s="623"/>
      <c r="PY46" s="623"/>
      <c r="PZ46" s="623"/>
      <c r="QA46" s="623"/>
      <c r="QB46" s="623"/>
      <c r="QC46" s="623"/>
      <c r="QD46" s="623"/>
      <c r="QE46" s="623"/>
      <c r="QF46" s="623"/>
      <c r="QG46" s="623"/>
      <c r="QH46" s="623"/>
      <c r="QI46" s="623"/>
      <c r="QJ46" s="623"/>
      <c r="QK46" s="623"/>
      <c r="QL46" s="623"/>
      <c r="QM46" s="623"/>
      <c r="QN46" s="623"/>
      <c r="QO46" s="623"/>
      <c r="QP46" s="623"/>
      <c r="QQ46" s="623"/>
      <c r="QR46" s="623"/>
      <c r="QS46" s="623"/>
      <c r="QT46" s="623"/>
      <c r="QU46" s="623"/>
      <c r="QV46" s="623"/>
      <c r="QW46" s="623"/>
      <c r="QX46" s="623"/>
      <c r="QY46" s="623"/>
      <c r="QZ46" s="623"/>
      <c r="RA46" s="623"/>
      <c r="RB46" s="623"/>
      <c r="RC46" s="623"/>
      <c r="RD46" s="623"/>
      <c r="RE46" s="623"/>
      <c r="RF46" s="623"/>
      <c r="RG46" s="623"/>
      <c r="RH46" s="623"/>
      <c r="RI46" s="623"/>
      <c r="RJ46" s="623"/>
      <c r="RK46" s="623"/>
      <c r="RL46" s="623"/>
      <c r="RM46" s="623"/>
      <c r="RN46" s="623"/>
      <c r="RO46" s="623"/>
      <c r="RP46" s="623"/>
      <c r="RQ46" s="623"/>
      <c r="RR46" s="623"/>
      <c r="RS46" s="623"/>
      <c r="RT46" s="623"/>
      <c r="RU46" s="623"/>
      <c r="RV46" s="623"/>
      <c r="RW46" s="623"/>
      <c r="RX46" s="623"/>
      <c r="RY46" s="623"/>
      <c r="RZ46" s="623"/>
      <c r="SA46" s="623"/>
      <c r="SB46" s="623"/>
      <c r="SC46" s="623"/>
      <c r="SD46" s="623"/>
      <c r="SE46" s="623"/>
      <c r="SF46" s="623"/>
      <c r="SG46" s="623"/>
      <c r="SH46" s="623"/>
      <c r="SI46" s="623"/>
      <c r="SJ46" s="623"/>
      <c r="SK46" s="623"/>
      <c r="SL46" s="623"/>
      <c r="SM46" s="623"/>
      <c r="SN46" s="623"/>
      <c r="SO46" s="623"/>
      <c r="SP46" s="623"/>
      <c r="SQ46" s="623"/>
      <c r="SR46" s="623"/>
      <c r="SS46" s="623"/>
      <c r="ST46" s="623"/>
      <c r="SU46" s="623"/>
      <c r="SV46" s="623"/>
      <c r="SW46" s="623"/>
      <c r="SX46" s="623"/>
      <c r="SY46" s="623"/>
      <c r="SZ46" s="623"/>
      <c r="TA46" s="623"/>
      <c r="TB46" s="623"/>
      <c r="TC46" s="623"/>
      <c r="TD46" s="623"/>
      <c r="TE46" s="623"/>
      <c r="TF46" s="623"/>
      <c r="TG46" s="623"/>
      <c r="TH46" s="623"/>
      <c r="TI46" s="623"/>
      <c r="TJ46" s="623"/>
      <c r="TK46" s="623"/>
      <c r="TL46" s="623"/>
      <c r="TM46" s="623"/>
      <c r="TN46" s="623"/>
      <c r="TO46" s="623"/>
      <c r="TP46" s="623"/>
      <c r="TQ46" s="623"/>
      <c r="TR46" s="623"/>
      <c r="TS46" s="623"/>
      <c r="TT46" s="623"/>
      <c r="TU46" s="623"/>
      <c r="TV46" s="623"/>
      <c r="TW46" s="623"/>
      <c r="TX46" s="623"/>
      <c r="TY46" s="623"/>
      <c r="TZ46" s="623"/>
      <c r="UA46" s="623"/>
      <c r="UB46" s="623"/>
      <c r="UC46" s="623"/>
      <c r="UD46" s="623"/>
      <c r="UE46" s="623"/>
      <c r="UF46" s="623"/>
      <c r="UG46" s="623"/>
      <c r="UH46" s="623"/>
      <c r="UI46" s="623"/>
      <c r="UJ46" s="623"/>
      <c r="UK46" s="623"/>
      <c r="UL46" s="623"/>
      <c r="UM46" s="623"/>
      <c r="UN46" s="623"/>
      <c r="UO46" s="623"/>
      <c r="UP46" s="623"/>
      <c r="UQ46" s="623"/>
      <c r="UR46" s="623"/>
      <c r="US46" s="623"/>
      <c r="UT46" s="623"/>
      <c r="UU46" s="623"/>
      <c r="UV46" s="623"/>
      <c r="UW46" s="623"/>
      <c r="UX46" s="623"/>
      <c r="UY46" s="623"/>
      <c r="UZ46" s="623"/>
      <c r="VA46" s="623"/>
      <c r="VB46" s="623"/>
      <c r="VC46" s="623"/>
      <c r="VD46" s="623"/>
      <c r="VE46" s="623"/>
      <c r="VF46" s="623"/>
      <c r="VG46" s="623"/>
      <c r="VH46" s="623"/>
      <c r="VI46" s="623"/>
      <c r="VJ46" s="623"/>
      <c r="VK46" s="623"/>
      <c r="VL46" s="623"/>
      <c r="VM46" s="623"/>
      <c r="VN46" s="623"/>
      <c r="VO46" s="623"/>
      <c r="VP46" s="623"/>
      <c r="VQ46" s="623"/>
      <c r="VR46" s="623"/>
      <c r="VS46" s="623"/>
      <c r="VT46" s="623"/>
      <c r="VU46" s="623"/>
      <c r="VV46" s="623"/>
      <c r="VW46" s="623"/>
      <c r="VX46" s="623"/>
      <c r="VY46" s="623"/>
      <c r="VZ46" s="623"/>
      <c r="WA46" s="623"/>
      <c r="WB46" s="623"/>
      <c r="WC46" s="623"/>
      <c r="WD46" s="623"/>
      <c r="WE46" s="623"/>
      <c r="WF46" s="623"/>
      <c r="WG46" s="623"/>
      <c r="WH46" s="623"/>
      <c r="WI46" s="623"/>
      <c r="WJ46" s="623"/>
      <c r="WK46" s="623"/>
      <c r="WL46" s="623"/>
      <c r="WM46" s="623"/>
      <c r="WN46" s="623"/>
      <c r="WO46" s="623"/>
      <c r="WP46" s="623"/>
      <c r="WQ46" s="623"/>
      <c r="WR46" s="623"/>
      <c r="WS46" s="623"/>
      <c r="WT46" s="623"/>
      <c r="WU46" s="623"/>
      <c r="WV46" s="623"/>
      <c r="WW46" s="623"/>
      <c r="WX46" s="623"/>
      <c r="WY46" s="623"/>
      <c r="WZ46" s="623"/>
      <c r="XA46" s="623"/>
      <c r="XB46" s="623"/>
      <c r="XC46" s="623"/>
      <c r="XD46" s="623"/>
      <c r="XE46" s="623"/>
      <c r="XF46" s="623"/>
      <c r="XG46" s="623"/>
      <c r="XH46" s="623"/>
      <c r="XI46" s="623"/>
      <c r="XJ46" s="623"/>
      <c r="XK46" s="623"/>
      <c r="XL46" s="623"/>
      <c r="XM46" s="623"/>
      <c r="XN46" s="623"/>
      <c r="XO46" s="623"/>
      <c r="XP46" s="623"/>
      <c r="XQ46" s="623"/>
      <c r="XR46" s="623"/>
      <c r="XS46" s="623"/>
      <c r="XT46" s="623"/>
      <c r="XU46" s="623"/>
      <c r="XV46" s="623"/>
      <c r="XW46" s="623"/>
      <c r="XX46" s="623"/>
      <c r="XY46" s="623"/>
      <c r="XZ46" s="623"/>
      <c r="YA46" s="623"/>
      <c r="YB46" s="623"/>
      <c r="YC46" s="623"/>
      <c r="YD46" s="623"/>
      <c r="YE46" s="623"/>
      <c r="YF46" s="623"/>
      <c r="YG46" s="623"/>
      <c r="YH46" s="623"/>
      <c r="YI46" s="623"/>
      <c r="YJ46" s="623"/>
      <c r="YK46" s="623"/>
      <c r="YL46" s="623"/>
      <c r="YM46" s="623"/>
      <c r="YN46" s="623"/>
      <c r="YO46" s="623"/>
      <c r="YP46" s="623"/>
      <c r="YQ46" s="623"/>
      <c r="YR46" s="623"/>
      <c r="YS46" s="623"/>
      <c r="YT46" s="623"/>
      <c r="YU46" s="623"/>
      <c r="YV46" s="623"/>
      <c r="YW46" s="623"/>
      <c r="YX46" s="623"/>
      <c r="YY46" s="623"/>
      <c r="YZ46" s="623"/>
      <c r="ZA46" s="623"/>
      <c r="ZB46" s="623"/>
      <c r="ZC46" s="623"/>
      <c r="ZD46" s="623"/>
      <c r="ZE46" s="623"/>
      <c r="ZF46" s="623"/>
      <c r="ZG46" s="623"/>
      <c r="ZH46" s="623"/>
      <c r="ZI46" s="623"/>
      <c r="ZJ46" s="623"/>
      <c r="ZK46" s="623"/>
      <c r="ZL46" s="623"/>
      <c r="ZM46" s="623"/>
      <c r="ZN46" s="623"/>
      <c r="ZO46" s="623"/>
      <c r="ZP46" s="623"/>
      <c r="ZQ46" s="623"/>
      <c r="ZR46" s="623"/>
      <c r="ZS46" s="623"/>
      <c r="ZT46" s="623"/>
      <c r="ZU46" s="623"/>
      <c r="ZV46" s="623"/>
      <c r="ZW46" s="623"/>
      <c r="ZX46" s="623"/>
      <c r="ZY46" s="623"/>
      <c r="ZZ46" s="623"/>
      <c r="AAA46" s="623"/>
      <c r="AAB46" s="623"/>
      <c r="AAC46" s="623"/>
      <c r="AAD46" s="623"/>
      <c r="AAE46" s="623"/>
      <c r="AAF46" s="623"/>
      <c r="AAG46" s="623"/>
      <c r="AAH46" s="623"/>
      <c r="AAI46" s="623"/>
      <c r="AAJ46" s="623"/>
      <c r="AAK46" s="623"/>
      <c r="AAL46" s="623"/>
      <c r="AAM46" s="623"/>
      <c r="AAN46" s="623"/>
      <c r="AAO46" s="623"/>
      <c r="AAP46" s="623"/>
      <c r="AAQ46" s="623"/>
      <c r="AAR46" s="623"/>
      <c r="AAS46" s="623"/>
      <c r="AAT46" s="623"/>
      <c r="AAU46" s="623"/>
      <c r="AAV46" s="623"/>
      <c r="AAW46" s="623"/>
      <c r="AAX46" s="623"/>
      <c r="AAY46" s="623"/>
      <c r="AAZ46" s="623"/>
      <c r="ABA46" s="623"/>
      <c r="ABB46" s="623"/>
      <c r="ABC46" s="623"/>
      <c r="ABD46" s="623"/>
      <c r="ABE46" s="623"/>
      <c r="ABF46" s="623"/>
      <c r="ABG46" s="623"/>
      <c r="ABH46" s="623"/>
      <c r="ABI46" s="623"/>
      <c r="ABJ46" s="623"/>
      <c r="ABK46" s="623"/>
      <c r="ABL46" s="623"/>
      <c r="ABM46" s="623"/>
      <c r="ABN46" s="623"/>
      <c r="ABO46" s="623"/>
      <c r="ABP46" s="623"/>
      <c r="ABQ46" s="623"/>
      <c r="ABR46" s="623"/>
      <c r="ABS46" s="623"/>
      <c r="ABT46" s="623"/>
      <c r="ABU46" s="623"/>
      <c r="ABV46" s="623"/>
      <c r="ABW46" s="623"/>
      <c r="ABX46" s="623"/>
      <c r="ABY46" s="623"/>
      <c r="ABZ46" s="623"/>
      <c r="ACA46" s="623"/>
      <c r="ACB46" s="623"/>
      <c r="ACC46" s="623"/>
      <c r="ACD46" s="623"/>
      <c r="ACE46" s="623"/>
      <c r="ACF46" s="623"/>
      <c r="ACG46" s="623"/>
      <c r="ACH46" s="623"/>
      <c r="ACI46" s="623"/>
      <c r="ACJ46" s="623"/>
      <c r="ACK46" s="623"/>
      <c r="ACL46" s="623"/>
      <c r="ACM46" s="623"/>
      <c r="ACN46" s="623"/>
      <c r="ACO46" s="623"/>
      <c r="ACP46" s="623"/>
      <c r="ACQ46" s="623"/>
      <c r="ACR46" s="623"/>
      <c r="ACS46" s="623"/>
      <c r="ACT46" s="623"/>
      <c r="ACU46" s="623"/>
      <c r="ACV46" s="623"/>
      <c r="ACW46" s="623"/>
      <c r="ACX46" s="623"/>
      <c r="ACY46" s="623"/>
      <c r="ACZ46" s="623"/>
      <c r="ADA46" s="623"/>
      <c r="ADB46" s="623"/>
      <c r="ADC46" s="623"/>
      <c r="ADD46" s="623"/>
      <c r="ADE46" s="623"/>
      <c r="ADF46" s="623"/>
      <c r="ADG46" s="623"/>
      <c r="ADH46" s="623"/>
      <c r="ADI46" s="623"/>
      <c r="ADJ46" s="623"/>
      <c r="ADK46" s="623"/>
      <c r="ADL46" s="623"/>
      <c r="ADM46" s="623"/>
      <c r="ADN46" s="623"/>
      <c r="ADO46" s="623"/>
      <c r="ADP46" s="623"/>
      <c r="ADQ46" s="623"/>
      <c r="ADR46" s="623"/>
      <c r="ADS46" s="623"/>
      <c r="ADT46" s="623"/>
      <c r="ADU46" s="623"/>
      <c r="ADV46" s="623"/>
      <c r="ADW46" s="623"/>
      <c r="ADX46" s="623"/>
      <c r="ADY46" s="623"/>
      <c r="ADZ46" s="623"/>
      <c r="AEA46" s="623"/>
      <c r="AEB46" s="623"/>
      <c r="AEC46" s="623"/>
      <c r="AED46" s="623"/>
      <c r="AEE46" s="623"/>
      <c r="AEF46" s="623"/>
      <c r="AEG46" s="623"/>
      <c r="AEH46" s="623"/>
      <c r="AEI46" s="623"/>
      <c r="AEJ46" s="623"/>
      <c r="AEK46" s="623"/>
      <c r="AEL46" s="623"/>
      <c r="AEM46" s="623"/>
      <c r="AEN46" s="623"/>
      <c r="AEO46" s="623"/>
      <c r="AEP46" s="623"/>
      <c r="AEQ46" s="623"/>
      <c r="AER46" s="623"/>
      <c r="AES46" s="623"/>
      <c r="AET46" s="623"/>
      <c r="AEU46" s="623"/>
      <c r="AEV46" s="623"/>
      <c r="AEW46" s="623"/>
      <c r="AEX46" s="623"/>
      <c r="AEY46" s="623"/>
      <c r="AEZ46" s="623"/>
      <c r="AFA46" s="623"/>
      <c r="AFB46" s="623"/>
      <c r="AFC46" s="623"/>
      <c r="AFD46" s="623"/>
      <c r="AFE46" s="623"/>
      <c r="AFF46" s="623"/>
      <c r="AFG46" s="623"/>
      <c r="AFH46" s="623"/>
      <c r="AFI46" s="623"/>
      <c r="AFJ46" s="623"/>
      <c r="AFK46" s="623"/>
      <c r="AFL46" s="623"/>
      <c r="AFM46" s="623"/>
      <c r="AFN46" s="623"/>
      <c r="AFO46" s="623"/>
      <c r="AFP46" s="623"/>
      <c r="AFQ46" s="623"/>
      <c r="AFR46" s="623"/>
      <c r="AFS46" s="623"/>
      <c r="AFT46" s="623"/>
      <c r="AFU46" s="623"/>
      <c r="AFV46" s="623"/>
      <c r="AFW46" s="623"/>
      <c r="AFX46" s="623"/>
      <c r="AFY46" s="623"/>
    </row>
    <row r="47" spans="1:857" s="630" customFormat="1" ht="37.5" x14ac:dyDescent="0.25">
      <c r="A47" s="1106" t="s">
        <v>494</v>
      </c>
      <c r="B47" s="1107" t="s">
        <v>521</v>
      </c>
      <c r="C47" s="643"/>
      <c r="D47" s="643">
        <v>3600</v>
      </c>
      <c r="E47" s="623"/>
      <c r="F47" s="623"/>
      <c r="G47" s="623"/>
      <c r="H47" s="623"/>
      <c r="I47" s="623"/>
      <c r="J47" s="623"/>
      <c r="K47" s="623"/>
      <c r="L47" s="623"/>
      <c r="M47" s="623"/>
      <c r="N47" s="623"/>
      <c r="O47" s="623"/>
      <c r="P47" s="623"/>
      <c r="Q47" s="623"/>
      <c r="R47" s="623"/>
      <c r="S47" s="623"/>
      <c r="T47" s="623"/>
      <c r="U47" s="623"/>
      <c r="V47" s="623"/>
      <c r="W47" s="623"/>
      <c r="X47" s="623"/>
      <c r="Y47" s="623"/>
      <c r="Z47" s="623"/>
      <c r="AA47" s="623"/>
      <c r="AB47" s="623"/>
      <c r="AC47" s="623"/>
      <c r="AD47" s="623"/>
      <c r="AE47" s="623"/>
      <c r="AF47" s="623"/>
      <c r="AG47" s="623"/>
      <c r="AH47" s="623"/>
      <c r="AI47" s="623"/>
      <c r="AJ47" s="623"/>
      <c r="AK47" s="623"/>
      <c r="AL47" s="623"/>
      <c r="AM47" s="623"/>
      <c r="AN47" s="623"/>
      <c r="AO47" s="623"/>
      <c r="AP47" s="623"/>
      <c r="AQ47" s="623"/>
      <c r="AR47" s="623"/>
      <c r="AS47" s="623"/>
      <c r="AT47" s="623"/>
      <c r="AU47" s="623"/>
      <c r="AV47" s="623"/>
      <c r="AW47" s="623"/>
      <c r="AX47" s="623"/>
      <c r="AY47" s="623"/>
      <c r="AZ47" s="623"/>
      <c r="BA47" s="623"/>
      <c r="BB47" s="623"/>
      <c r="BC47" s="623"/>
      <c r="BD47" s="623"/>
      <c r="BE47" s="623"/>
      <c r="BF47" s="623"/>
      <c r="BG47" s="623"/>
      <c r="BH47" s="623"/>
      <c r="BI47" s="623"/>
      <c r="BJ47" s="623"/>
      <c r="BK47" s="623"/>
      <c r="BL47" s="623"/>
      <c r="BM47" s="623"/>
      <c r="BN47" s="623"/>
      <c r="BO47" s="623"/>
      <c r="BP47" s="623"/>
      <c r="BQ47" s="623"/>
      <c r="BR47" s="623"/>
      <c r="BS47" s="623"/>
      <c r="BT47" s="623"/>
      <c r="BU47" s="623"/>
      <c r="BV47" s="623"/>
      <c r="BW47" s="623"/>
      <c r="BX47" s="623"/>
      <c r="BY47" s="623"/>
      <c r="BZ47" s="623"/>
      <c r="CA47" s="623"/>
      <c r="CB47" s="623"/>
      <c r="CC47" s="623"/>
      <c r="CD47" s="623"/>
      <c r="CE47" s="623"/>
      <c r="CF47" s="623"/>
      <c r="CG47" s="623"/>
      <c r="CH47" s="623"/>
      <c r="CI47" s="623"/>
      <c r="CJ47" s="623"/>
      <c r="CK47" s="623"/>
      <c r="CL47" s="623"/>
      <c r="CM47" s="623"/>
      <c r="CN47" s="623"/>
      <c r="CO47" s="623"/>
      <c r="CP47" s="623"/>
      <c r="CQ47" s="623"/>
      <c r="CR47" s="623"/>
      <c r="CS47" s="623"/>
      <c r="CT47" s="623"/>
      <c r="CU47" s="623"/>
      <c r="CV47" s="623"/>
      <c r="CW47" s="623"/>
      <c r="CX47" s="623"/>
      <c r="CY47" s="623"/>
      <c r="CZ47" s="623"/>
      <c r="DA47" s="623"/>
      <c r="DB47" s="623"/>
      <c r="DC47" s="623"/>
      <c r="DD47" s="623"/>
      <c r="DE47" s="623"/>
      <c r="DF47" s="623"/>
      <c r="DG47" s="623"/>
      <c r="DH47" s="623"/>
      <c r="DI47" s="623"/>
      <c r="DJ47" s="623"/>
      <c r="DK47" s="623"/>
      <c r="DL47" s="623"/>
      <c r="DM47" s="623"/>
      <c r="DN47" s="623"/>
      <c r="DO47" s="623"/>
      <c r="DP47" s="623"/>
      <c r="DQ47" s="623"/>
      <c r="DR47" s="623"/>
      <c r="DS47" s="623"/>
      <c r="DT47" s="623"/>
      <c r="DU47" s="623"/>
      <c r="DV47" s="623"/>
      <c r="DW47" s="623"/>
      <c r="DX47" s="623"/>
      <c r="DY47" s="623"/>
      <c r="DZ47" s="623"/>
      <c r="EA47" s="623"/>
      <c r="EB47" s="623"/>
      <c r="EC47" s="623"/>
      <c r="ED47" s="623"/>
      <c r="EE47" s="623"/>
      <c r="EF47" s="623"/>
      <c r="EG47" s="623"/>
      <c r="EH47" s="623"/>
      <c r="EI47" s="623"/>
      <c r="EJ47" s="623"/>
      <c r="EK47" s="623"/>
      <c r="EL47" s="623"/>
      <c r="EM47" s="623"/>
      <c r="EN47" s="623"/>
      <c r="EO47" s="623"/>
      <c r="EP47" s="623"/>
      <c r="EQ47" s="623"/>
      <c r="ER47" s="623"/>
      <c r="ES47" s="623"/>
      <c r="ET47" s="623"/>
      <c r="EU47" s="623"/>
      <c r="EV47" s="623"/>
      <c r="EW47" s="623"/>
      <c r="EX47" s="623"/>
      <c r="EY47" s="623"/>
      <c r="EZ47" s="623"/>
      <c r="FA47" s="623"/>
      <c r="FB47" s="623"/>
      <c r="FC47" s="623"/>
      <c r="FD47" s="623"/>
      <c r="FE47" s="623"/>
      <c r="FF47" s="623"/>
      <c r="FG47" s="623"/>
      <c r="FH47" s="623"/>
      <c r="FI47" s="623"/>
      <c r="FJ47" s="623"/>
      <c r="FK47" s="623"/>
      <c r="FL47" s="623"/>
      <c r="FM47" s="623"/>
      <c r="FN47" s="623"/>
      <c r="FO47" s="623"/>
      <c r="FP47" s="623"/>
      <c r="FQ47" s="623"/>
      <c r="FR47" s="623"/>
      <c r="FS47" s="623"/>
      <c r="FT47" s="623"/>
      <c r="FU47" s="623"/>
      <c r="FV47" s="623"/>
      <c r="FW47" s="623"/>
      <c r="FX47" s="623"/>
      <c r="FY47" s="623"/>
      <c r="FZ47" s="623"/>
      <c r="GA47" s="623"/>
      <c r="GB47" s="623"/>
      <c r="GC47" s="623"/>
      <c r="GD47" s="623"/>
      <c r="GE47" s="623"/>
      <c r="GF47" s="623"/>
      <c r="GG47" s="623"/>
      <c r="GH47" s="623"/>
      <c r="GI47" s="623"/>
      <c r="GJ47" s="623"/>
      <c r="GK47" s="623"/>
      <c r="GL47" s="623"/>
      <c r="GM47" s="623"/>
      <c r="GN47" s="623"/>
      <c r="GO47" s="623"/>
      <c r="GP47" s="623"/>
      <c r="GQ47" s="623"/>
      <c r="GR47" s="623"/>
      <c r="GS47" s="623"/>
      <c r="GT47" s="623"/>
      <c r="GU47" s="623"/>
      <c r="GV47" s="623"/>
      <c r="GW47" s="623"/>
      <c r="GX47" s="623"/>
      <c r="GY47" s="623"/>
      <c r="GZ47" s="623"/>
      <c r="HA47" s="623"/>
      <c r="HB47" s="623"/>
      <c r="HC47" s="623"/>
      <c r="HD47" s="623"/>
      <c r="HE47" s="623"/>
      <c r="HF47" s="623"/>
      <c r="HG47" s="623"/>
      <c r="HH47" s="623"/>
      <c r="HI47" s="623"/>
      <c r="HJ47" s="623"/>
      <c r="HK47" s="623"/>
      <c r="HL47" s="623"/>
      <c r="HM47" s="623"/>
      <c r="HN47" s="623"/>
      <c r="HO47" s="623"/>
      <c r="HP47" s="623"/>
      <c r="HQ47" s="623"/>
      <c r="HR47" s="623"/>
      <c r="HS47" s="623"/>
      <c r="HT47" s="623"/>
      <c r="HU47" s="623"/>
      <c r="HV47" s="623"/>
      <c r="HW47" s="623"/>
      <c r="HX47" s="623"/>
      <c r="HY47" s="623"/>
      <c r="HZ47" s="623"/>
      <c r="IA47" s="623"/>
      <c r="IB47" s="623"/>
      <c r="IC47" s="623"/>
      <c r="ID47" s="623"/>
      <c r="IE47" s="623"/>
      <c r="IF47" s="623"/>
      <c r="IG47" s="623"/>
      <c r="IH47" s="623"/>
      <c r="II47" s="623"/>
      <c r="IJ47" s="623"/>
      <c r="IK47" s="623"/>
      <c r="IL47" s="623"/>
      <c r="IM47" s="623"/>
      <c r="IN47" s="623"/>
      <c r="IO47" s="623"/>
      <c r="IP47" s="623"/>
      <c r="IQ47" s="623"/>
      <c r="IR47" s="623"/>
      <c r="IS47" s="623"/>
      <c r="IT47" s="623"/>
      <c r="IU47" s="623"/>
      <c r="IV47" s="623"/>
      <c r="IW47" s="623"/>
      <c r="IX47" s="623"/>
      <c r="IY47" s="623"/>
      <c r="IZ47" s="623"/>
      <c r="JA47" s="623"/>
      <c r="JB47" s="623"/>
      <c r="JC47" s="623"/>
      <c r="JD47" s="623"/>
      <c r="JE47" s="623"/>
      <c r="JF47" s="623"/>
      <c r="JG47" s="623"/>
      <c r="JH47" s="623"/>
      <c r="JI47" s="623"/>
      <c r="JJ47" s="623"/>
      <c r="JK47" s="623"/>
      <c r="JL47" s="623"/>
      <c r="JM47" s="623"/>
      <c r="JN47" s="623"/>
      <c r="JO47" s="623"/>
      <c r="JP47" s="623"/>
      <c r="JQ47" s="623"/>
      <c r="JR47" s="623"/>
      <c r="JS47" s="623"/>
      <c r="JT47" s="623"/>
      <c r="JU47" s="623"/>
      <c r="JV47" s="623"/>
      <c r="JW47" s="623"/>
      <c r="JX47" s="623"/>
      <c r="JY47" s="623"/>
      <c r="JZ47" s="623"/>
      <c r="KA47" s="623"/>
      <c r="KB47" s="623"/>
      <c r="KC47" s="623"/>
      <c r="KD47" s="623"/>
      <c r="KE47" s="623"/>
      <c r="KF47" s="623"/>
      <c r="KG47" s="623"/>
      <c r="KH47" s="623"/>
      <c r="KI47" s="623"/>
      <c r="KJ47" s="623"/>
      <c r="KK47" s="623"/>
      <c r="KL47" s="623"/>
      <c r="KM47" s="623"/>
      <c r="KN47" s="623"/>
      <c r="KO47" s="623"/>
      <c r="KP47" s="623"/>
      <c r="KQ47" s="623"/>
      <c r="KR47" s="623"/>
      <c r="KS47" s="623"/>
      <c r="KT47" s="623"/>
      <c r="KU47" s="623"/>
      <c r="KV47" s="623"/>
      <c r="KW47" s="623"/>
      <c r="KX47" s="623"/>
      <c r="KY47" s="623"/>
      <c r="KZ47" s="623"/>
      <c r="LA47" s="623"/>
      <c r="LB47" s="623"/>
      <c r="LC47" s="623"/>
      <c r="LD47" s="623"/>
      <c r="LE47" s="623"/>
      <c r="LF47" s="623"/>
      <c r="LG47" s="623"/>
      <c r="LH47" s="623"/>
      <c r="LI47" s="623"/>
      <c r="LJ47" s="623"/>
      <c r="LK47" s="623"/>
      <c r="LL47" s="623"/>
      <c r="LM47" s="623"/>
      <c r="LN47" s="623"/>
      <c r="LO47" s="623"/>
      <c r="LP47" s="623"/>
      <c r="LQ47" s="623"/>
      <c r="LR47" s="623"/>
      <c r="LS47" s="623"/>
      <c r="LT47" s="623"/>
      <c r="LU47" s="623"/>
      <c r="LV47" s="623"/>
      <c r="LW47" s="623"/>
      <c r="LX47" s="623"/>
      <c r="LY47" s="623"/>
      <c r="LZ47" s="623"/>
      <c r="MA47" s="623"/>
      <c r="MB47" s="623"/>
      <c r="MC47" s="623"/>
      <c r="MD47" s="623"/>
      <c r="ME47" s="623"/>
      <c r="MF47" s="623"/>
      <c r="MG47" s="623"/>
      <c r="MH47" s="623"/>
      <c r="MI47" s="623"/>
      <c r="MJ47" s="623"/>
      <c r="MK47" s="623"/>
      <c r="ML47" s="623"/>
      <c r="MM47" s="623"/>
      <c r="MN47" s="623"/>
      <c r="MO47" s="623"/>
      <c r="MP47" s="623"/>
      <c r="MQ47" s="623"/>
      <c r="MR47" s="623"/>
      <c r="MS47" s="623"/>
      <c r="MT47" s="623"/>
      <c r="MU47" s="623"/>
      <c r="MV47" s="623"/>
      <c r="MW47" s="623"/>
      <c r="MX47" s="623"/>
      <c r="MY47" s="623"/>
      <c r="MZ47" s="623"/>
      <c r="NA47" s="623"/>
      <c r="NB47" s="623"/>
      <c r="NC47" s="623"/>
      <c r="ND47" s="623"/>
      <c r="NE47" s="623"/>
      <c r="NF47" s="623"/>
      <c r="NG47" s="623"/>
      <c r="NH47" s="623"/>
      <c r="NI47" s="623"/>
      <c r="NJ47" s="623"/>
      <c r="NK47" s="623"/>
      <c r="NL47" s="623"/>
      <c r="NM47" s="623"/>
      <c r="NN47" s="623"/>
      <c r="NO47" s="623"/>
      <c r="NP47" s="623"/>
      <c r="NQ47" s="623"/>
      <c r="NR47" s="623"/>
      <c r="NS47" s="623"/>
      <c r="NT47" s="623"/>
      <c r="NU47" s="623"/>
      <c r="NV47" s="623"/>
      <c r="NW47" s="623"/>
      <c r="NX47" s="623"/>
      <c r="NY47" s="623"/>
      <c r="NZ47" s="623"/>
      <c r="OA47" s="623"/>
      <c r="OB47" s="623"/>
      <c r="OC47" s="623"/>
      <c r="OD47" s="623"/>
      <c r="OE47" s="623"/>
      <c r="OF47" s="623"/>
      <c r="OG47" s="623"/>
      <c r="OH47" s="623"/>
      <c r="OI47" s="623"/>
      <c r="OJ47" s="623"/>
      <c r="OK47" s="623"/>
      <c r="OL47" s="623"/>
      <c r="OM47" s="623"/>
      <c r="ON47" s="623"/>
      <c r="OO47" s="623"/>
      <c r="OP47" s="623"/>
      <c r="OQ47" s="623"/>
      <c r="OR47" s="623"/>
      <c r="OS47" s="623"/>
      <c r="OT47" s="623"/>
      <c r="OU47" s="623"/>
      <c r="OV47" s="623"/>
      <c r="OW47" s="623"/>
      <c r="OX47" s="623"/>
      <c r="OY47" s="623"/>
      <c r="OZ47" s="623"/>
      <c r="PA47" s="623"/>
      <c r="PB47" s="623"/>
      <c r="PC47" s="623"/>
      <c r="PD47" s="623"/>
      <c r="PE47" s="623"/>
      <c r="PF47" s="623"/>
      <c r="PG47" s="623"/>
      <c r="PH47" s="623"/>
      <c r="PI47" s="623"/>
      <c r="PJ47" s="623"/>
      <c r="PK47" s="623"/>
      <c r="PL47" s="623"/>
      <c r="PM47" s="623"/>
      <c r="PN47" s="623"/>
      <c r="PO47" s="623"/>
      <c r="PP47" s="623"/>
      <c r="PQ47" s="623"/>
      <c r="PR47" s="623"/>
      <c r="PS47" s="623"/>
      <c r="PT47" s="623"/>
      <c r="PU47" s="623"/>
      <c r="PV47" s="623"/>
      <c r="PW47" s="623"/>
      <c r="PX47" s="623"/>
      <c r="PY47" s="623"/>
      <c r="PZ47" s="623"/>
      <c r="QA47" s="623"/>
      <c r="QB47" s="623"/>
      <c r="QC47" s="623"/>
      <c r="QD47" s="623"/>
      <c r="QE47" s="623"/>
      <c r="QF47" s="623"/>
      <c r="QG47" s="623"/>
      <c r="QH47" s="623"/>
      <c r="QI47" s="623"/>
      <c r="QJ47" s="623"/>
      <c r="QK47" s="623"/>
      <c r="QL47" s="623"/>
      <c r="QM47" s="623"/>
      <c r="QN47" s="623"/>
      <c r="QO47" s="623"/>
      <c r="QP47" s="623"/>
      <c r="QQ47" s="623"/>
      <c r="QR47" s="623"/>
      <c r="QS47" s="623"/>
      <c r="QT47" s="623"/>
      <c r="QU47" s="623"/>
      <c r="QV47" s="623"/>
      <c r="QW47" s="623"/>
      <c r="QX47" s="623"/>
      <c r="QY47" s="623"/>
      <c r="QZ47" s="623"/>
      <c r="RA47" s="623"/>
      <c r="RB47" s="623"/>
      <c r="RC47" s="623"/>
      <c r="RD47" s="623"/>
      <c r="RE47" s="623"/>
      <c r="RF47" s="623"/>
      <c r="RG47" s="623"/>
      <c r="RH47" s="623"/>
      <c r="RI47" s="623"/>
      <c r="RJ47" s="623"/>
      <c r="RK47" s="623"/>
      <c r="RL47" s="623"/>
      <c r="RM47" s="623"/>
      <c r="RN47" s="623"/>
      <c r="RO47" s="623"/>
      <c r="RP47" s="623"/>
      <c r="RQ47" s="623"/>
      <c r="RR47" s="623"/>
      <c r="RS47" s="623"/>
      <c r="RT47" s="623"/>
      <c r="RU47" s="623"/>
      <c r="RV47" s="623"/>
      <c r="RW47" s="623"/>
      <c r="RX47" s="623"/>
      <c r="RY47" s="623"/>
      <c r="RZ47" s="623"/>
      <c r="SA47" s="623"/>
      <c r="SB47" s="623"/>
      <c r="SC47" s="623"/>
      <c r="SD47" s="623"/>
      <c r="SE47" s="623"/>
      <c r="SF47" s="623"/>
      <c r="SG47" s="623"/>
      <c r="SH47" s="623"/>
      <c r="SI47" s="623"/>
      <c r="SJ47" s="623"/>
      <c r="SK47" s="623"/>
      <c r="SL47" s="623"/>
      <c r="SM47" s="623"/>
      <c r="SN47" s="623"/>
      <c r="SO47" s="623"/>
      <c r="SP47" s="623"/>
      <c r="SQ47" s="623"/>
      <c r="SR47" s="623"/>
      <c r="SS47" s="623"/>
      <c r="ST47" s="623"/>
      <c r="SU47" s="623"/>
      <c r="SV47" s="623"/>
      <c r="SW47" s="623"/>
      <c r="SX47" s="623"/>
      <c r="SY47" s="623"/>
      <c r="SZ47" s="623"/>
      <c r="TA47" s="623"/>
      <c r="TB47" s="623"/>
      <c r="TC47" s="623"/>
      <c r="TD47" s="623"/>
      <c r="TE47" s="623"/>
      <c r="TF47" s="623"/>
      <c r="TG47" s="623"/>
      <c r="TH47" s="623"/>
      <c r="TI47" s="623"/>
      <c r="TJ47" s="623"/>
      <c r="TK47" s="623"/>
      <c r="TL47" s="623"/>
      <c r="TM47" s="623"/>
      <c r="TN47" s="623"/>
      <c r="TO47" s="623"/>
      <c r="TP47" s="623"/>
      <c r="TQ47" s="623"/>
      <c r="TR47" s="623"/>
      <c r="TS47" s="623"/>
      <c r="TT47" s="623"/>
      <c r="TU47" s="623"/>
      <c r="TV47" s="623"/>
      <c r="TW47" s="623"/>
      <c r="TX47" s="623"/>
      <c r="TY47" s="623"/>
      <c r="TZ47" s="623"/>
      <c r="UA47" s="623"/>
      <c r="UB47" s="623"/>
      <c r="UC47" s="623"/>
      <c r="UD47" s="623"/>
      <c r="UE47" s="623"/>
      <c r="UF47" s="623"/>
      <c r="UG47" s="623"/>
      <c r="UH47" s="623"/>
      <c r="UI47" s="623"/>
      <c r="UJ47" s="623"/>
      <c r="UK47" s="623"/>
      <c r="UL47" s="623"/>
      <c r="UM47" s="623"/>
      <c r="UN47" s="623"/>
      <c r="UO47" s="623"/>
      <c r="UP47" s="623"/>
      <c r="UQ47" s="623"/>
      <c r="UR47" s="623"/>
      <c r="US47" s="623"/>
      <c r="UT47" s="623"/>
      <c r="UU47" s="623"/>
      <c r="UV47" s="623"/>
      <c r="UW47" s="623"/>
      <c r="UX47" s="623"/>
      <c r="UY47" s="623"/>
      <c r="UZ47" s="623"/>
      <c r="VA47" s="623"/>
      <c r="VB47" s="623"/>
      <c r="VC47" s="623"/>
      <c r="VD47" s="623"/>
      <c r="VE47" s="623"/>
      <c r="VF47" s="623"/>
      <c r="VG47" s="623"/>
      <c r="VH47" s="623"/>
      <c r="VI47" s="623"/>
      <c r="VJ47" s="623"/>
      <c r="VK47" s="623"/>
      <c r="VL47" s="623"/>
      <c r="VM47" s="623"/>
      <c r="VN47" s="623"/>
      <c r="VO47" s="623"/>
      <c r="VP47" s="623"/>
      <c r="VQ47" s="623"/>
      <c r="VR47" s="623"/>
      <c r="VS47" s="623"/>
      <c r="VT47" s="623"/>
      <c r="VU47" s="623"/>
      <c r="VV47" s="623"/>
      <c r="VW47" s="623"/>
      <c r="VX47" s="623"/>
      <c r="VY47" s="623"/>
      <c r="VZ47" s="623"/>
      <c r="WA47" s="623"/>
      <c r="WB47" s="623"/>
      <c r="WC47" s="623"/>
      <c r="WD47" s="623"/>
      <c r="WE47" s="623"/>
      <c r="WF47" s="623"/>
      <c r="WG47" s="623"/>
      <c r="WH47" s="623"/>
      <c r="WI47" s="623"/>
      <c r="WJ47" s="623"/>
      <c r="WK47" s="623"/>
      <c r="WL47" s="623"/>
      <c r="WM47" s="623"/>
      <c r="WN47" s="623"/>
      <c r="WO47" s="623"/>
      <c r="WP47" s="623"/>
      <c r="WQ47" s="623"/>
      <c r="WR47" s="623"/>
      <c r="WS47" s="623"/>
      <c r="WT47" s="623"/>
      <c r="WU47" s="623"/>
      <c r="WV47" s="623"/>
      <c r="WW47" s="623"/>
      <c r="WX47" s="623"/>
      <c r="WY47" s="623"/>
      <c r="WZ47" s="623"/>
      <c r="XA47" s="623"/>
      <c r="XB47" s="623"/>
      <c r="XC47" s="623"/>
      <c r="XD47" s="623"/>
      <c r="XE47" s="623"/>
      <c r="XF47" s="623"/>
      <c r="XG47" s="623"/>
      <c r="XH47" s="623"/>
      <c r="XI47" s="623"/>
      <c r="XJ47" s="623"/>
      <c r="XK47" s="623"/>
      <c r="XL47" s="623"/>
      <c r="XM47" s="623"/>
      <c r="XN47" s="623"/>
      <c r="XO47" s="623"/>
      <c r="XP47" s="623"/>
      <c r="XQ47" s="623"/>
      <c r="XR47" s="623"/>
      <c r="XS47" s="623"/>
      <c r="XT47" s="623"/>
      <c r="XU47" s="623"/>
      <c r="XV47" s="623"/>
      <c r="XW47" s="623"/>
      <c r="XX47" s="623"/>
      <c r="XY47" s="623"/>
      <c r="XZ47" s="623"/>
      <c r="YA47" s="623"/>
      <c r="YB47" s="623"/>
      <c r="YC47" s="623"/>
      <c r="YD47" s="623"/>
      <c r="YE47" s="623"/>
      <c r="YF47" s="623"/>
      <c r="YG47" s="623"/>
      <c r="YH47" s="623"/>
      <c r="YI47" s="623"/>
      <c r="YJ47" s="623"/>
      <c r="YK47" s="623"/>
      <c r="YL47" s="623"/>
      <c r="YM47" s="623"/>
      <c r="YN47" s="623"/>
      <c r="YO47" s="623"/>
      <c r="YP47" s="623"/>
      <c r="YQ47" s="623"/>
      <c r="YR47" s="623"/>
      <c r="YS47" s="623"/>
      <c r="YT47" s="623"/>
      <c r="YU47" s="623"/>
      <c r="YV47" s="623"/>
      <c r="YW47" s="623"/>
      <c r="YX47" s="623"/>
      <c r="YY47" s="623"/>
      <c r="YZ47" s="623"/>
      <c r="ZA47" s="623"/>
      <c r="ZB47" s="623"/>
      <c r="ZC47" s="623"/>
      <c r="ZD47" s="623"/>
      <c r="ZE47" s="623"/>
      <c r="ZF47" s="623"/>
      <c r="ZG47" s="623"/>
      <c r="ZH47" s="623"/>
      <c r="ZI47" s="623"/>
      <c r="ZJ47" s="623"/>
      <c r="ZK47" s="623"/>
      <c r="ZL47" s="623"/>
      <c r="ZM47" s="623"/>
      <c r="ZN47" s="623"/>
      <c r="ZO47" s="623"/>
      <c r="ZP47" s="623"/>
      <c r="ZQ47" s="623"/>
      <c r="ZR47" s="623"/>
      <c r="ZS47" s="623"/>
      <c r="ZT47" s="623"/>
      <c r="ZU47" s="623"/>
      <c r="ZV47" s="623"/>
      <c r="ZW47" s="623"/>
      <c r="ZX47" s="623"/>
      <c r="ZY47" s="623"/>
      <c r="ZZ47" s="623"/>
      <c r="AAA47" s="623"/>
      <c r="AAB47" s="623"/>
      <c r="AAC47" s="623"/>
      <c r="AAD47" s="623"/>
      <c r="AAE47" s="623"/>
      <c r="AAF47" s="623"/>
      <c r="AAG47" s="623"/>
      <c r="AAH47" s="623"/>
      <c r="AAI47" s="623"/>
      <c r="AAJ47" s="623"/>
      <c r="AAK47" s="623"/>
      <c r="AAL47" s="623"/>
      <c r="AAM47" s="623"/>
      <c r="AAN47" s="623"/>
      <c r="AAO47" s="623"/>
      <c r="AAP47" s="623"/>
      <c r="AAQ47" s="623"/>
      <c r="AAR47" s="623"/>
      <c r="AAS47" s="623"/>
      <c r="AAT47" s="623"/>
      <c r="AAU47" s="623"/>
      <c r="AAV47" s="623"/>
      <c r="AAW47" s="623"/>
      <c r="AAX47" s="623"/>
      <c r="AAY47" s="623"/>
      <c r="AAZ47" s="623"/>
      <c r="ABA47" s="623"/>
      <c r="ABB47" s="623"/>
      <c r="ABC47" s="623"/>
      <c r="ABD47" s="623"/>
      <c r="ABE47" s="623"/>
      <c r="ABF47" s="623"/>
      <c r="ABG47" s="623"/>
      <c r="ABH47" s="623"/>
      <c r="ABI47" s="623"/>
      <c r="ABJ47" s="623"/>
      <c r="ABK47" s="623"/>
      <c r="ABL47" s="623"/>
      <c r="ABM47" s="623"/>
      <c r="ABN47" s="623"/>
      <c r="ABO47" s="623"/>
      <c r="ABP47" s="623"/>
      <c r="ABQ47" s="623"/>
      <c r="ABR47" s="623"/>
      <c r="ABS47" s="623"/>
      <c r="ABT47" s="623"/>
      <c r="ABU47" s="623"/>
      <c r="ABV47" s="623"/>
      <c r="ABW47" s="623"/>
      <c r="ABX47" s="623"/>
      <c r="ABY47" s="623"/>
      <c r="ABZ47" s="623"/>
      <c r="ACA47" s="623"/>
      <c r="ACB47" s="623"/>
      <c r="ACC47" s="623"/>
      <c r="ACD47" s="623"/>
      <c r="ACE47" s="623"/>
      <c r="ACF47" s="623"/>
      <c r="ACG47" s="623"/>
      <c r="ACH47" s="623"/>
      <c r="ACI47" s="623"/>
      <c r="ACJ47" s="623"/>
      <c r="ACK47" s="623"/>
      <c r="ACL47" s="623"/>
      <c r="ACM47" s="623"/>
      <c r="ACN47" s="623"/>
      <c r="ACO47" s="623"/>
      <c r="ACP47" s="623"/>
      <c r="ACQ47" s="623"/>
      <c r="ACR47" s="623"/>
      <c r="ACS47" s="623"/>
      <c r="ACT47" s="623"/>
      <c r="ACU47" s="623"/>
      <c r="ACV47" s="623"/>
      <c r="ACW47" s="623"/>
      <c r="ACX47" s="623"/>
      <c r="ACY47" s="623"/>
      <c r="ACZ47" s="623"/>
      <c r="ADA47" s="623"/>
      <c r="ADB47" s="623"/>
      <c r="ADC47" s="623"/>
      <c r="ADD47" s="623"/>
      <c r="ADE47" s="623"/>
      <c r="ADF47" s="623"/>
      <c r="ADG47" s="623"/>
      <c r="ADH47" s="623"/>
      <c r="ADI47" s="623"/>
      <c r="ADJ47" s="623"/>
      <c r="ADK47" s="623"/>
      <c r="ADL47" s="623"/>
      <c r="ADM47" s="623"/>
      <c r="ADN47" s="623"/>
      <c r="ADO47" s="623"/>
      <c r="ADP47" s="623"/>
      <c r="ADQ47" s="623"/>
      <c r="ADR47" s="623"/>
      <c r="ADS47" s="623"/>
      <c r="ADT47" s="623"/>
      <c r="ADU47" s="623"/>
      <c r="ADV47" s="623"/>
      <c r="ADW47" s="623"/>
      <c r="ADX47" s="623"/>
      <c r="ADY47" s="623"/>
      <c r="ADZ47" s="623"/>
      <c r="AEA47" s="623"/>
      <c r="AEB47" s="623"/>
      <c r="AEC47" s="623"/>
      <c r="AED47" s="623"/>
      <c r="AEE47" s="623"/>
      <c r="AEF47" s="623"/>
      <c r="AEG47" s="623"/>
      <c r="AEH47" s="623"/>
      <c r="AEI47" s="623"/>
      <c r="AEJ47" s="623"/>
      <c r="AEK47" s="623"/>
      <c r="AEL47" s="623"/>
      <c r="AEM47" s="623"/>
      <c r="AEN47" s="623"/>
      <c r="AEO47" s="623"/>
      <c r="AEP47" s="623"/>
      <c r="AEQ47" s="623"/>
      <c r="AER47" s="623"/>
      <c r="AES47" s="623"/>
      <c r="AET47" s="623"/>
      <c r="AEU47" s="623"/>
      <c r="AEV47" s="623"/>
      <c r="AEW47" s="623"/>
      <c r="AEX47" s="623"/>
      <c r="AEY47" s="623"/>
      <c r="AEZ47" s="623"/>
      <c r="AFA47" s="623"/>
      <c r="AFB47" s="623"/>
      <c r="AFC47" s="623"/>
      <c r="AFD47" s="623"/>
      <c r="AFE47" s="623"/>
      <c r="AFF47" s="623"/>
      <c r="AFG47" s="623"/>
      <c r="AFH47" s="623"/>
      <c r="AFI47" s="623"/>
      <c r="AFJ47" s="623"/>
      <c r="AFK47" s="623"/>
      <c r="AFL47" s="623"/>
      <c r="AFM47" s="623"/>
      <c r="AFN47" s="623"/>
      <c r="AFO47" s="623"/>
      <c r="AFP47" s="623"/>
      <c r="AFQ47" s="623"/>
      <c r="AFR47" s="623"/>
      <c r="AFS47" s="623"/>
      <c r="AFT47" s="623"/>
      <c r="AFU47" s="623"/>
      <c r="AFV47" s="623"/>
      <c r="AFW47" s="623"/>
      <c r="AFX47" s="623"/>
      <c r="AFY47" s="623"/>
    </row>
    <row r="48" spans="1:857" s="623" customFormat="1" hidden="1" x14ac:dyDescent="0.25">
      <c r="A48" s="1102" t="s">
        <v>64</v>
      </c>
      <c r="B48" s="1103" t="s">
        <v>65</v>
      </c>
      <c r="C48" s="1102">
        <v>3</v>
      </c>
      <c r="D48" s="636">
        <f>+D49</f>
        <v>0</v>
      </c>
    </row>
    <row r="49" spans="1:4" s="623" customFormat="1" hidden="1" x14ac:dyDescent="0.25">
      <c r="A49" s="1104" t="s">
        <v>66</v>
      </c>
      <c r="B49" s="1105" t="s">
        <v>67</v>
      </c>
      <c r="C49" s="1104">
        <v>4</v>
      </c>
      <c r="D49" s="935">
        <f>+D50</f>
        <v>0</v>
      </c>
    </row>
    <row r="50" spans="1:4" s="623" customFormat="1" hidden="1" x14ac:dyDescent="0.25">
      <c r="A50" s="1106" t="s">
        <v>495</v>
      </c>
      <c r="B50" s="1107" t="s">
        <v>522</v>
      </c>
      <c r="C50" s="1106">
        <v>5</v>
      </c>
      <c r="D50" s="643"/>
    </row>
    <row r="51" spans="1:4" s="630" customFormat="1" hidden="1" x14ac:dyDescent="0.25">
      <c r="A51" s="1226" t="s">
        <v>446</v>
      </c>
      <c r="B51" s="1174" t="s">
        <v>447</v>
      </c>
      <c r="C51" s="1226">
        <v>2</v>
      </c>
      <c r="D51" s="633">
        <f>+D52+D56</f>
        <v>0</v>
      </c>
    </row>
    <row r="52" spans="1:4" s="623" customFormat="1" ht="75" hidden="1" x14ac:dyDescent="0.25">
      <c r="A52" s="1102" t="s">
        <v>68</v>
      </c>
      <c r="B52" s="1103" t="s">
        <v>69</v>
      </c>
      <c r="C52" s="1102">
        <v>3</v>
      </c>
      <c r="D52" s="636">
        <f>+D53</f>
        <v>0</v>
      </c>
    </row>
    <row r="53" spans="1:4" s="623" customFormat="1" ht="75" hidden="1" x14ac:dyDescent="0.25">
      <c r="A53" s="1104" t="s">
        <v>70</v>
      </c>
      <c r="B53" s="1105" t="s">
        <v>71</v>
      </c>
      <c r="C53" s="1104">
        <v>4</v>
      </c>
      <c r="D53" s="935">
        <f>SUM(D54:D55)</f>
        <v>0</v>
      </c>
    </row>
    <row r="54" spans="1:4" s="623" customFormat="1" ht="75" hidden="1" x14ac:dyDescent="0.25">
      <c r="A54" s="1108" t="s">
        <v>497</v>
      </c>
      <c r="B54" s="1109" t="s">
        <v>524</v>
      </c>
      <c r="C54" s="1106">
        <v>5</v>
      </c>
      <c r="D54" s="643"/>
    </row>
    <row r="55" spans="1:4" s="623" customFormat="1" ht="75" hidden="1" x14ac:dyDescent="0.25">
      <c r="A55" s="1108" t="s">
        <v>498</v>
      </c>
      <c r="B55" s="1109" t="s">
        <v>525</v>
      </c>
      <c r="C55" s="1106">
        <v>5</v>
      </c>
      <c r="D55" s="643"/>
    </row>
    <row r="56" spans="1:4" s="623" customFormat="1" ht="37.5" hidden="1" x14ac:dyDescent="0.25">
      <c r="A56" s="1102" t="s">
        <v>448</v>
      </c>
      <c r="B56" s="1103" t="s">
        <v>72</v>
      </c>
      <c r="C56" s="1102">
        <v>3</v>
      </c>
      <c r="D56" s="636">
        <f>+D57</f>
        <v>0</v>
      </c>
    </row>
    <row r="57" spans="1:4" s="623" customFormat="1" ht="56.25" hidden="1" x14ac:dyDescent="0.25">
      <c r="A57" s="1104" t="s">
        <v>73</v>
      </c>
      <c r="B57" s="1105" t="s">
        <v>74</v>
      </c>
      <c r="C57" s="1104">
        <v>4</v>
      </c>
      <c r="D57" s="935">
        <f>+D58</f>
        <v>0</v>
      </c>
    </row>
    <row r="58" spans="1:4" s="623" customFormat="1" ht="56.25" hidden="1" x14ac:dyDescent="0.25">
      <c r="A58" s="1108" t="s">
        <v>75</v>
      </c>
      <c r="B58" s="1109" t="s">
        <v>529</v>
      </c>
      <c r="C58" s="1106">
        <v>5</v>
      </c>
      <c r="D58" s="643"/>
    </row>
    <row r="59" spans="1:4" s="630" customFormat="1" hidden="1" x14ac:dyDescent="0.25">
      <c r="A59" s="1226" t="s">
        <v>180</v>
      </c>
      <c r="B59" s="1174" t="s">
        <v>178</v>
      </c>
      <c r="C59" s="1226">
        <v>2</v>
      </c>
      <c r="D59" s="633">
        <f>+D60+D63</f>
        <v>0</v>
      </c>
    </row>
    <row r="60" spans="1:4" s="623" customFormat="1" hidden="1" x14ac:dyDescent="0.25">
      <c r="A60" s="1102" t="s">
        <v>76</v>
      </c>
      <c r="B60" s="1103" t="s">
        <v>77</v>
      </c>
      <c r="C60" s="1102">
        <v>3</v>
      </c>
      <c r="D60" s="636">
        <f>+D61</f>
        <v>0</v>
      </c>
    </row>
    <row r="61" spans="1:4" s="623" customFormat="1" ht="37.5" hidden="1" x14ac:dyDescent="0.25">
      <c r="A61" s="1104" t="s">
        <v>78</v>
      </c>
      <c r="B61" s="1105" t="s">
        <v>79</v>
      </c>
      <c r="C61" s="1104">
        <v>4</v>
      </c>
      <c r="D61" s="935">
        <f>+D62</f>
        <v>0</v>
      </c>
    </row>
    <row r="62" spans="1:4" s="623" customFormat="1" ht="56.25" hidden="1" x14ac:dyDescent="0.25">
      <c r="A62" s="1108" t="s">
        <v>186</v>
      </c>
      <c r="B62" s="1109" t="s">
        <v>531</v>
      </c>
      <c r="C62" s="1106">
        <v>5</v>
      </c>
      <c r="D62" s="643"/>
    </row>
    <row r="63" spans="1:4" s="623" customFormat="1" ht="37.5" hidden="1" x14ac:dyDescent="0.25">
      <c r="A63" s="1102" t="s">
        <v>181</v>
      </c>
      <c r="B63" s="1103" t="s">
        <v>179</v>
      </c>
      <c r="C63" s="1102">
        <v>3</v>
      </c>
      <c r="D63" s="636">
        <f>+D64</f>
        <v>0</v>
      </c>
    </row>
    <row r="64" spans="1:4" s="623" customFormat="1" ht="56.25" hidden="1" x14ac:dyDescent="0.25">
      <c r="A64" s="1104" t="s">
        <v>187</v>
      </c>
      <c r="B64" s="1105" t="s">
        <v>532</v>
      </c>
      <c r="C64" s="1228">
        <v>4</v>
      </c>
      <c r="D64" s="639"/>
    </row>
    <row r="65" spans="1:857" s="630" customFormat="1" hidden="1" x14ac:dyDescent="0.25">
      <c r="A65" s="1226" t="s">
        <v>80</v>
      </c>
      <c r="B65" s="1174" t="s">
        <v>81</v>
      </c>
      <c r="C65" s="1226">
        <v>2</v>
      </c>
      <c r="D65" s="633">
        <f>+D66+D68</f>
        <v>0</v>
      </c>
    </row>
    <row r="66" spans="1:857" s="623" customFormat="1" hidden="1" x14ac:dyDescent="0.25">
      <c r="A66" s="1102" t="s">
        <v>82</v>
      </c>
      <c r="B66" s="1103" t="s">
        <v>83</v>
      </c>
      <c r="C66" s="1102">
        <v>3</v>
      </c>
      <c r="D66" s="636">
        <f>+D67</f>
        <v>0</v>
      </c>
    </row>
    <row r="67" spans="1:857" s="623" customFormat="1" hidden="1" x14ac:dyDescent="0.25">
      <c r="A67" s="1104" t="s">
        <v>84</v>
      </c>
      <c r="B67" s="1105" t="s">
        <v>533</v>
      </c>
      <c r="C67" s="1228">
        <v>4</v>
      </c>
      <c r="D67" s="639"/>
    </row>
    <row r="68" spans="1:857" s="623" customFormat="1" hidden="1" x14ac:dyDescent="0.25">
      <c r="A68" s="1102" t="s">
        <v>85</v>
      </c>
      <c r="B68" s="1103" t="s">
        <v>86</v>
      </c>
      <c r="C68" s="1102">
        <v>3</v>
      </c>
      <c r="D68" s="636">
        <f>+D69</f>
        <v>0</v>
      </c>
    </row>
    <row r="69" spans="1:857" s="623" customFormat="1" hidden="1" x14ac:dyDescent="0.25">
      <c r="A69" s="1104" t="s">
        <v>87</v>
      </c>
      <c r="B69" s="1105" t="s">
        <v>535</v>
      </c>
      <c r="C69" s="1228">
        <v>4</v>
      </c>
      <c r="D69" s="639"/>
    </row>
    <row r="70" spans="1:857" s="1099" customFormat="1" x14ac:dyDescent="0.25">
      <c r="A70" s="1223" t="s">
        <v>243</v>
      </c>
      <c r="B70" s="1224" t="s">
        <v>258</v>
      </c>
      <c r="C70" s="1225">
        <v>1</v>
      </c>
      <c r="D70" s="932">
        <f>+D71+D90+D96+D93</f>
        <v>934961</v>
      </c>
    </row>
    <row r="71" spans="1:857" s="1100" customFormat="1" ht="37.5" x14ac:dyDescent="0.25">
      <c r="A71" s="1226" t="s">
        <v>244</v>
      </c>
      <c r="B71" s="1174" t="s">
        <v>88</v>
      </c>
      <c r="C71" s="1226">
        <v>2</v>
      </c>
      <c r="D71" s="633">
        <f>+D72+D77+D84+D87</f>
        <v>934961</v>
      </c>
    </row>
    <row r="72" spans="1:857" x14ac:dyDescent="0.25">
      <c r="A72" s="1102" t="s">
        <v>89</v>
      </c>
      <c r="B72" s="1103" t="s">
        <v>90</v>
      </c>
      <c r="C72" s="1102">
        <v>3</v>
      </c>
      <c r="D72" s="636">
        <f>D73+D75</f>
        <v>495628</v>
      </c>
    </row>
    <row r="73" spans="1:857" x14ac:dyDescent="0.3">
      <c r="A73" s="1104" t="s">
        <v>91</v>
      </c>
      <c r="B73" s="1105" t="s">
        <v>92</v>
      </c>
      <c r="C73" s="935">
        <v>317450</v>
      </c>
      <c r="D73" s="1229">
        <f>D74</f>
        <v>223196</v>
      </c>
      <c r="E73" s="1101"/>
      <c r="F73" s="1101"/>
      <c r="G73" s="1101"/>
      <c r="H73" s="1101"/>
      <c r="I73" s="1101"/>
      <c r="J73" s="1101"/>
      <c r="K73" s="1101"/>
      <c r="L73" s="1101"/>
      <c r="M73" s="1101"/>
      <c r="N73" s="1101"/>
      <c r="O73" s="1101"/>
      <c r="P73" s="1101"/>
      <c r="Q73" s="1101"/>
      <c r="R73" s="1101"/>
      <c r="S73" s="1101"/>
      <c r="T73" s="1101"/>
      <c r="U73" s="1101"/>
      <c r="V73" s="1101"/>
      <c r="W73" s="1101"/>
      <c r="X73" s="1101"/>
      <c r="Y73" s="1101"/>
      <c r="Z73" s="1101"/>
      <c r="AA73" s="1101"/>
      <c r="AB73" s="1101"/>
      <c r="AC73" s="1101"/>
      <c r="AD73" s="1101"/>
      <c r="AE73" s="1101"/>
      <c r="AF73" s="1101"/>
      <c r="AG73" s="1101"/>
      <c r="AH73" s="1101"/>
      <c r="AI73" s="1101"/>
      <c r="AJ73" s="1101"/>
      <c r="AK73" s="1101"/>
      <c r="AL73" s="1101"/>
      <c r="AM73" s="1101"/>
      <c r="AN73" s="1101"/>
      <c r="AO73" s="1101"/>
      <c r="AP73" s="1101"/>
      <c r="AQ73" s="1101"/>
      <c r="AR73" s="1101"/>
      <c r="AS73" s="1101"/>
      <c r="AT73" s="1101"/>
      <c r="AU73" s="1101"/>
      <c r="AV73" s="1101"/>
      <c r="AW73" s="1101"/>
      <c r="AX73" s="1101"/>
      <c r="AY73" s="1101"/>
      <c r="AZ73" s="1101"/>
      <c r="BA73" s="1101"/>
      <c r="BB73" s="1101"/>
      <c r="BC73" s="1101"/>
      <c r="BD73" s="1101"/>
      <c r="BE73" s="1101"/>
      <c r="BF73" s="1101"/>
      <c r="BG73" s="1101"/>
      <c r="BH73" s="1101"/>
      <c r="BI73" s="1101"/>
      <c r="BJ73" s="1101"/>
      <c r="BK73" s="1101"/>
      <c r="BL73" s="1101"/>
      <c r="BM73" s="1101"/>
      <c r="BN73" s="1101"/>
      <c r="BO73" s="1101"/>
      <c r="BP73" s="1101"/>
      <c r="BQ73" s="1101"/>
      <c r="BR73" s="1101"/>
      <c r="BS73" s="1101"/>
      <c r="BT73" s="1101"/>
      <c r="BU73" s="1101"/>
      <c r="BV73" s="1101"/>
      <c r="BW73" s="1101"/>
      <c r="BX73" s="1101"/>
      <c r="BY73" s="1101"/>
      <c r="BZ73" s="1101"/>
      <c r="CA73" s="1101"/>
      <c r="CB73" s="1101"/>
      <c r="CC73" s="1101"/>
      <c r="CD73" s="1101"/>
      <c r="CE73" s="1101"/>
      <c r="CF73" s="1101"/>
      <c r="CG73" s="1101"/>
      <c r="CH73" s="1101"/>
      <c r="CI73" s="1101"/>
      <c r="CJ73" s="1101"/>
      <c r="CK73" s="1101"/>
      <c r="CL73" s="1101"/>
      <c r="CM73" s="1101"/>
      <c r="CN73" s="1101"/>
      <c r="CO73" s="1101"/>
      <c r="CP73" s="1101"/>
      <c r="CQ73" s="1101"/>
      <c r="CR73" s="1101"/>
      <c r="CS73" s="1101"/>
      <c r="CT73" s="1101"/>
      <c r="CU73" s="1101"/>
      <c r="CV73" s="1101"/>
      <c r="CW73" s="1101"/>
      <c r="CX73" s="1101"/>
      <c r="CY73" s="1101"/>
      <c r="CZ73" s="1101"/>
      <c r="DA73" s="1101"/>
      <c r="DB73" s="1101"/>
      <c r="DC73" s="1101"/>
      <c r="DD73" s="1101"/>
      <c r="DE73" s="1101"/>
      <c r="DF73" s="1101"/>
      <c r="DG73" s="1101"/>
      <c r="DH73" s="1101"/>
      <c r="DI73" s="1101"/>
      <c r="DJ73" s="1101"/>
      <c r="DK73" s="1101"/>
      <c r="DL73" s="1101"/>
      <c r="DM73" s="1101"/>
      <c r="DN73" s="1101"/>
      <c r="DO73" s="1101"/>
      <c r="DP73" s="1101"/>
      <c r="DQ73" s="1101"/>
      <c r="DR73" s="1101"/>
      <c r="DS73" s="1101"/>
      <c r="DT73" s="1101"/>
      <c r="DU73" s="1101"/>
      <c r="DV73" s="1101"/>
      <c r="DW73" s="1101"/>
      <c r="DX73" s="1101"/>
      <c r="DY73" s="1101"/>
      <c r="DZ73" s="1101"/>
      <c r="EA73" s="1101"/>
      <c r="EB73" s="1101"/>
      <c r="EC73" s="1101"/>
      <c r="ED73" s="1101"/>
      <c r="EE73" s="1101"/>
      <c r="EF73" s="1101"/>
      <c r="EG73" s="1101"/>
      <c r="EH73" s="1101"/>
      <c r="EI73" s="1101"/>
      <c r="EJ73" s="1101"/>
      <c r="EK73" s="1101"/>
      <c r="EL73" s="1101"/>
      <c r="EM73" s="1101"/>
      <c r="EN73" s="1101"/>
      <c r="EO73" s="1101"/>
      <c r="EP73" s="1101"/>
      <c r="EQ73" s="1101"/>
      <c r="ER73" s="1101"/>
      <c r="ES73" s="1101"/>
      <c r="ET73" s="1101"/>
      <c r="EU73" s="1101"/>
      <c r="EV73" s="1101"/>
      <c r="EW73" s="1101"/>
      <c r="EX73" s="1101"/>
      <c r="EY73" s="1101"/>
      <c r="EZ73" s="1101"/>
      <c r="FA73" s="1101"/>
      <c r="FB73" s="1101"/>
      <c r="FC73" s="1101"/>
      <c r="FD73" s="1101"/>
      <c r="FE73" s="1101"/>
      <c r="FF73" s="1101"/>
      <c r="FG73" s="1101"/>
      <c r="FH73" s="1101"/>
      <c r="FI73" s="1101"/>
      <c r="FJ73" s="1101"/>
      <c r="FK73" s="1101"/>
      <c r="FL73" s="1101"/>
      <c r="FM73" s="1101"/>
      <c r="FN73" s="1101"/>
      <c r="FO73" s="1101"/>
      <c r="FP73" s="1101"/>
      <c r="FQ73" s="1101"/>
      <c r="FR73" s="1101"/>
      <c r="FS73" s="1101"/>
      <c r="FT73" s="1101"/>
      <c r="FU73" s="1101"/>
      <c r="FV73" s="1101"/>
      <c r="FW73" s="1101"/>
      <c r="FX73" s="1101"/>
      <c r="FY73" s="1101"/>
      <c r="FZ73" s="1101"/>
      <c r="GA73" s="1101"/>
      <c r="GB73" s="1101"/>
      <c r="GC73" s="1101"/>
      <c r="GD73" s="1101"/>
      <c r="GE73" s="1101"/>
      <c r="GF73" s="1101"/>
      <c r="GG73" s="1101"/>
      <c r="GH73" s="1101"/>
      <c r="GI73" s="1101"/>
      <c r="GJ73" s="1101"/>
      <c r="GK73" s="1101"/>
      <c r="GL73" s="1101"/>
      <c r="GM73" s="1101"/>
      <c r="GN73" s="1101"/>
      <c r="GO73" s="1101"/>
      <c r="GP73" s="1101"/>
      <c r="GQ73" s="1101"/>
      <c r="GR73" s="1101"/>
      <c r="GS73" s="1101"/>
      <c r="GT73" s="1101"/>
      <c r="GU73" s="1101"/>
      <c r="GV73" s="1101"/>
      <c r="GW73" s="1101"/>
      <c r="GX73" s="1101"/>
      <c r="GY73" s="1101"/>
      <c r="GZ73" s="1101"/>
      <c r="HA73" s="1101"/>
      <c r="HB73" s="1101"/>
      <c r="HC73" s="1101"/>
      <c r="HD73" s="1101"/>
      <c r="HE73" s="1101"/>
      <c r="HF73" s="1101"/>
      <c r="HG73" s="1101"/>
      <c r="HH73" s="1101"/>
      <c r="HI73" s="1101"/>
      <c r="HJ73" s="1101"/>
      <c r="HK73" s="1101"/>
      <c r="HL73" s="1101"/>
      <c r="HM73" s="1101"/>
      <c r="HN73" s="1101"/>
      <c r="HO73" s="1101"/>
      <c r="HP73" s="1101"/>
      <c r="HQ73" s="1101"/>
      <c r="HR73" s="1101"/>
      <c r="HS73" s="1101"/>
      <c r="HT73" s="1101"/>
      <c r="HU73" s="1101"/>
      <c r="HV73" s="1101"/>
      <c r="HW73" s="1101"/>
      <c r="HX73" s="1101"/>
      <c r="HY73" s="1101"/>
      <c r="HZ73" s="1101"/>
      <c r="IA73" s="1101"/>
      <c r="IB73" s="1101"/>
      <c r="IC73" s="1101"/>
      <c r="ID73" s="1101"/>
      <c r="IE73" s="1101"/>
      <c r="IF73" s="1101"/>
      <c r="IG73" s="1101"/>
      <c r="IH73" s="1101"/>
      <c r="II73" s="1101"/>
      <c r="IJ73" s="1101"/>
      <c r="IK73" s="1101"/>
      <c r="IL73" s="1101"/>
      <c r="IM73" s="1101"/>
      <c r="IN73" s="1101"/>
      <c r="IO73" s="1101"/>
      <c r="IP73" s="1101"/>
      <c r="IQ73" s="1101"/>
      <c r="IR73" s="1101"/>
      <c r="IS73" s="1101"/>
      <c r="IT73" s="1101"/>
      <c r="IU73" s="1101"/>
      <c r="IV73" s="1101"/>
      <c r="IW73" s="1101"/>
      <c r="IX73" s="1101"/>
      <c r="IY73" s="1101"/>
      <c r="IZ73" s="1101"/>
      <c r="JA73" s="1101"/>
      <c r="JB73" s="1101"/>
      <c r="JC73" s="1101"/>
      <c r="JD73" s="1101"/>
      <c r="JE73" s="1101"/>
      <c r="JF73" s="1101"/>
      <c r="JG73" s="1101"/>
      <c r="JH73" s="1101"/>
      <c r="JI73" s="1101"/>
      <c r="JJ73" s="1101"/>
      <c r="JK73" s="1101"/>
      <c r="JL73" s="1101"/>
      <c r="JM73" s="1101"/>
      <c r="JN73" s="1101"/>
      <c r="JO73" s="1101"/>
      <c r="JP73" s="1101"/>
      <c r="JQ73" s="1101"/>
      <c r="JR73" s="1101"/>
      <c r="JS73" s="1101"/>
      <c r="JT73" s="1101"/>
      <c r="JU73" s="1101"/>
      <c r="JV73" s="1101"/>
      <c r="JW73" s="1101"/>
      <c r="JX73" s="1101"/>
      <c r="JY73" s="1101"/>
      <c r="JZ73" s="1101"/>
      <c r="KA73" s="1101"/>
      <c r="KB73" s="1101"/>
      <c r="KC73" s="1101"/>
      <c r="KD73" s="1101"/>
      <c r="KE73" s="1101"/>
      <c r="KF73" s="1101"/>
      <c r="KG73" s="1101"/>
      <c r="KH73" s="1101"/>
      <c r="KI73" s="1101"/>
      <c r="KJ73" s="1101"/>
      <c r="KK73" s="1101"/>
      <c r="KL73" s="1101"/>
      <c r="KM73" s="1101"/>
      <c r="KN73" s="1101"/>
      <c r="KO73" s="1101"/>
      <c r="KP73" s="1101"/>
      <c r="KQ73" s="1101"/>
      <c r="KR73" s="1101"/>
      <c r="KS73" s="1101"/>
      <c r="KT73" s="1101"/>
      <c r="KU73" s="1101"/>
      <c r="KV73" s="1101"/>
      <c r="KW73" s="1101"/>
      <c r="KX73" s="1101"/>
      <c r="KY73" s="1101"/>
      <c r="KZ73" s="1101"/>
      <c r="LA73" s="1101"/>
      <c r="LB73" s="1101"/>
      <c r="LC73" s="1101"/>
      <c r="LD73" s="1101"/>
      <c r="LE73" s="1101"/>
      <c r="LF73" s="1101"/>
      <c r="LG73" s="1101"/>
      <c r="LH73" s="1101"/>
      <c r="LI73" s="1101"/>
      <c r="LJ73" s="1101"/>
      <c r="LK73" s="1101"/>
      <c r="LL73" s="1101"/>
      <c r="LM73" s="1101"/>
      <c r="LN73" s="1101"/>
      <c r="LO73" s="1101"/>
      <c r="LP73" s="1101"/>
      <c r="LQ73" s="1101"/>
      <c r="LR73" s="1101"/>
      <c r="LS73" s="1101"/>
      <c r="LT73" s="1101"/>
      <c r="LU73" s="1101"/>
      <c r="LV73" s="1101"/>
      <c r="LW73" s="1101"/>
      <c r="LX73" s="1101"/>
      <c r="LY73" s="1101"/>
      <c r="LZ73" s="1101"/>
      <c r="MA73" s="1101"/>
      <c r="MB73" s="1101"/>
      <c r="MC73" s="1101"/>
      <c r="MD73" s="1101"/>
      <c r="ME73" s="1101"/>
      <c r="MF73" s="1101"/>
      <c r="MG73" s="1101"/>
      <c r="MH73" s="1101"/>
      <c r="MI73" s="1101"/>
      <c r="MJ73" s="1101"/>
      <c r="MK73" s="1101"/>
      <c r="ML73" s="1101"/>
      <c r="MM73" s="1101"/>
      <c r="MN73" s="1101"/>
      <c r="MO73" s="1101"/>
      <c r="MP73" s="1101"/>
      <c r="MQ73" s="1101"/>
      <c r="MR73" s="1101"/>
      <c r="MS73" s="1101"/>
      <c r="MT73" s="1101"/>
      <c r="MU73" s="1101"/>
      <c r="MV73" s="1101"/>
      <c r="MW73" s="1101"/>
      <c r="MX73" s="1101"/>
      <c r="MY73" s="1101"/>
      <c r="MZ73" s="1101"/>
      <c r="NA73" s="1101"/>
      <c r="NB73" s="1101"/>
      <c r="NC73" s="1101"/>
      <c r="ND73" s="1101"/>
      <c r="NE73" s="1101"/>
      <c r="NF73" s="1101"/>
      <c r="NG73" s="1101"/>
      <c r="NH73" s="1101"/>
      <c r="NI73" s="1101"/>
      <c r="NJ73" s="1101"/>
      <c r="NK73" s="1101"/>
      <c r="NL73" s="1101"/>
      <c r="NM73" s="1101"/>
      <c r="NN73" s="1101"/>
      <c r="NO73" s="1101"/>
      <c r="NP73" s="1101"/>
      <c r="NQ73" s="1101"/>
      <c r="NR73" s="1101"/>
      <c r="NS73" s="1101"/>
      <c r="NT73" s="1101"/>
      <c r="NU73" s="1101"/>
      <c r="NV73" s="1101"/>
      <c r="NW73" s="1101"/>
      <c r="NX73" s="1101"/>
      <c r="NY73" s="1101"/>
      <c r="NZ73" s="1101"/>
      <c r="OA73" s="1101"/>
      <c r="OB73" s="1101"/>
      <c r="OC73" s="1101"/>
      <c r="OD73" s="1101"/>
      <c r="OE73" s="1101"/>
      <c r="OF73" s="1101"/>
      <c r="OG73" s="1101"/>
      <c r="OH73" s="1101"/>
      <c r="OI73" s="1101"/>
      <c r="OJ73" s="1101"/>
      <c r="OK73" s="1101"/>
      <c r="OL73" s="1101"/>
      <c r="OM73" s="1101"/>
      <c r="ON73" s="1101"/>
      <c r="OO73" s="1101"/>
      <c r="OP73" s="1101"/>
      <c r="OQ73" s="1101"/>
      <c r="OR73" s="1101"/>
      <c r="OS73" s="1101"/>
      <c r="OT73" s="1101"/>
      <c r="OU73" s="1101"/>
      <c r="OV73" s="1101"/>
      <c r="OW73" s="1101"/>
      <c r="OX73" s="1101"/>
      <c r="OY73" s="1101"/>
      <c r="OZ73" s="1101"/>
      <c r="PA73" s="1101"/>
      <c r="PB73" s="1101"/>
      <c r="PC73" s="1101"/>
      <c r="PD73" s="1101"/>
      <c r="PE73" s="1101"/>
      <c r="PF73" s="1101"/>
      <c r="PG73" s="1101"/>
      <c r="PH73" s="1101"/>
      <c r="PI73" s="1101"/>
      <c r="PJ73" s="1101"/>
      <c r="PK73" s="1101"/>
      <c r="PL73" s="1101"/>
      <c r="PM73" s="1101"/>
      <c r="PN73" s="1101"/>
      <c r="PO73" s="1101"/>
      <c r="PP73" s="1101"/>
      <c r="PQ73" s="1101"/>
      <c r="PR73" s="1101"/>
      <c r="PS73" s="1101"/>
      <c r="PT73" s="1101"/>
      <c r="PU73" s="1101"/>
      <c r="PV73" s="1101"/>
      <c r="PW73" s="1101"/>
      <c r="PX73" s="1101"/>
      <c r="PY73" s="1101"/>
      <c r="PZ73" s="1101"/>
      <c r="QA73" s="1101"/>
      <c r="QB73" s="1101"/>
      <c r="QC73" s="1101"/>
      <c r="QD73" s="1101"/>
      <c r="QE73" s="1101"/>
      <c r="QF73" s="1101"/>
      <c r="QG73" s="1101"/>
      <c r="QH73" s="1101"/>
      <c r="QI73" s="1101"/>
      <c r="QJ73" s="1101"/>
      <c r="QK73" s="1101"/>
      <c r="QL73" s="1101"/>
      <c r="QM73" s="1101"/>
      <c r="QN73" s="1101"/>
      <c r="QO73" s="1101"/>
      <c r="QP73" s="1101"/>
      <c r="QQ73" s="1101"/>
      <c r="QR73" s="1101"/>
      <c r="QS73" s="1101"/>
      <c r="QT73" s="1101"/>
      <c r="QU73" s="1101"/>
      <c r="QV73" s="1101"/>
      <c r="QW73" s="1101"/>
      <c r="QX73" s="1101"/>
      <c r="QY73" s="1101"/>
      <c r="QZ73" s="1101"/>
      <c r="RA73" s="1101"/>
      <c r="RB73" s="1101"/>
      <c r="RC73" s="1101"/>
      <c r="RD73" s="1101"/>
      <c r="RE73" s="1101"/>
      <c r="RF73" s="1101"/>
      <c r="RG73" s="1101"/>
      <c r="RH73" s="1101"/>
      <c r="RI73" s="1101"/>
      <c r="RJ73" s="1101"/>
      <c r="RK73" s="1101"/>
      <c r="RL73" s="1101"/>
      <c r="RM73" s="1101"/>
      <c r="RN73" s="1101"/>
      <c r="RO73" s="1101"/>
      <c r="RP73" s="1101"/>
      <c r="RQ73" s="1101"/>
      <c r="RR73" s="1101"/>
      <c r="RS73" s="1101"/>
      <c r="RT73" s="1101"/>
      <c r="RU73" s="1101"/>
      <c r="RV73" s="1101"/>
      <c r="RW73" s="1101"/>
      <c r="RX73" s="1101"/>
      <c r="RY73" s="1101"/>
      <c r="RZ73" s="1101"/>
      <c r="SA73" s="1101"/>
      <c r="SB73" s="1101"/>
      <c r="SC73" s="1101"/>
      <c r="SD73" s="1101"/>
      <c r="SE73" s="1101"/>
      <c r="SF73" s="1101"/>
      <c r="SG73" s="1101"/>
      <c r="SH73" s="1101"/>
      <c r="SI73" s="1101"/>
      <c r="SJ73" s="1101"/>
      <c r="SK73" s="1101"/>
      <c r="SL73" s="1101"/>
      <c r="SM73" s="1101"/>
      <c r="SN73" s="1101"/>
      <c r="SO73" s="1101"/>
      <c r="SP73" s="1101"/>
      <c r="SQ73" s="1101"/>
      <c r="SR73" s="1101"/>
      <c r="SS73" s="1101"/>
      <c r="ST73" s="1101"/>
      <c r="SU73" s="1101"/>
      <c r="SV73" s="1101"/>
      <c r="SW73" s="1101"/>
      <c r="SX73" s="1101"/>
      <c r="SY73" s="1101"/>
      <c r="SZ73" s="1101"/>
      <c r="TA73" s="1101"/>
      <c r="TB73" s="1101"/>
      <c r="TC73" s="1101"/>
      <c r="TD73" s="1101"/>
      <c r="TE73" s="1101"/>
      <c r="TF73" s="1101"/>
      <c r="TG73" s="1101"/>
      <c r="TH73" s="1101"/>
      <c r="TI73" s="1101"/>
      <c r="TJ73" s="1101"/>
      <c r="TK73" s="1101"/>
      <c r="TL73" s="1101"/>
      <c r="TM73" s="1101"/>
      <c r="TN73" s="1101"/>
      <c r="TO73" s="1101"/>
      <c r="TP73" s="1101"/>
      <c r="TQ73" s="1101"/>
      <c r="TR73" s="1101"/>
      <c r="TS73" s="1101"/>
      <c r="TT73" s="1101"/>
      <c r="TU73" s="1101"/>
      <c r="TV73" s="1101"/>
      <c r="TW73" s="1101"/>
      <c r="TX73" s="1101"/>
      <c r="TY73" s="1101"/>
      <c r="TZ73" s="1101"/>
      <c r="UA73" s="1101"/>
      <c r="UB73" s="1101"/>
      <c r="UC73" s="1101"/>
      <c r="UD73" s="1101"/>
      <c r="UE73" s="1101"/>
      <c r="UF73" s="1101"/>
      <c r="UG73" s="1101"/>
      <c r="UH73" s="1101"/>
      <c r="UI73" s="1101"/>
      <c r="UJ73" s="1101"/>
      <c r="UK73" s="1101"/>
      <c r="UL73" s="1101"/>
      <c r="UM73" s="1101"/>
      <c r="UN73" s="1101"/>
      <c r="UO73" s="1101"/>
      <c r="UP73" s="1101"/>
      <c r="UQ73" s="1101"/>
      <c r="UR73" s="1101"/>
      <c r="US73" s="1101"/>
      <c r="UT73" s="1101"/>
      <c r="UU73" s="1101"/>
      <c r="UV73" s="1101"/>
      <c r="UW73" s="1101"/>
      <c r="UX73" s="1101"/>
      <c r="UY73" s="1101"/>
      <c r="UZ73" s="1101"/>
      <c r="VA73" s="1101"/>
      <c r="VB73" s="1101"/>
      <c r="VC73" s="1101"/>
      <c r="VD73" s="1101"/>
      <c r="VE73" s="1101"/>
      <c r="VF73" s="1101"/>
      <c r="VG73" s="1101"/>
      <c r="VH73" s="1101"/>
      <c r="VI73" s="1101"/>
      <c r="VJ73" s="1101"/>
      <c r="VK73" s="1101"/>
      <c r="VL73" s="1101"/>
      <c r="VM73" s="1101"/>
      <c r="VN73" s="1101"/>
      <c r="VO73" s="1101"/>
      <c r="VP73" s="1101"/>
      <c r="VQ73" s="1101"/>
      <c r="VR73" s="1101"/>
      <c r="VS73" s="1101"/>
      <c r="VT73" s="1101"/>
      <c r="VU73" s="1101"/>
      <c r="VV73" s="1101"/>
      <c r="VW73" s="1101"/>
      <c r="VX73" s="1101"/>
      <c r="VY73" s="1101"/>
      <c r="VZ73" s="1101"/>
      <c r="WA73" s="1101"/>
      <c r="WB73" s="1101"/>
      <c r="WC73" s="1101"/>
      <c r="WD73" s="1101"/>
      <c r="WE73" s="1101"/>
      <c r="WF73" s="1101"/>
      <c r="WG73" s="1101"/>
      <c r="WH73" s="1101"/>
      <c r="WI73" s="1101"/>
      <c r="WJ73" s="1101"/>
      <c r="WK73" s="1101"/>
      <c r="WL73" s="1101"/>
      <c r="WM73" s="1101"/>
      <c r="WN73" s="1101"/>
      <c r="WO73" s="1101"/>
      <c r="WP73" s="1101"/>
      <c r="WQ73" s="1101"/>
      <c r="WR73" s="1101"/>
      <c r="WS73" s="1101"/>
      <c r="WT73" s="1101"/>
      <c r="WU73" s="1101"/>
      <c r="WV73" s="1101"/>
      <c r="WW73" s="1101"/>
      <c r="WX73" s="1101"/>
      <c r="WY73" s="1101"/>
      <c r="WZ73" s="1101"/>
      <c r="XA73" s="1101"/>
      <c r="XB73" s="1101"/>
      <c r="XC73" s="1101"/>
      <c r="XD73" s="1101"/>
      <c r="XE73" s="1101"/>
      <c r="XF73" s="1101"/>
      <c r="XG73" s="1101"/>
      <c r="XH73" s="1101"/>
      <c r="XI73" s="1101"/>
      <c r="XJ73" s="1101"/>
      <c r="XK73" s="1101"/>
      <c r="XL73" s="1101"/>
      <c r="XM73" s="1101"/>
      <c r="XN73" s="1101"/>
      <c r="XO73" s="1101"/>
      <c r="XP73" s="1101"/>
      <c r="XQ73" s="1101"/>
      <c r="XR73" s="1101"/>
      <c r="XS73" s="1101"/>
      <c r="XT73" s="1101"/>
      <c r="XU73" s="1101"/>
      <c r="XV73" s="1101"/>
      <c r="XW73" s="1101"/>
      <c r="XX73" s="1101"/>
      <c r="XY73" s="1101"/>
      <c r="XZ73" s="1101"/>
      <c r="YA73" s="1101"/>
      <c r="YB73" s="1101"/>
      <c r="YC73" s="1101"/>
      <c r="YD73" s="1101"/>
      <c r="YE73" s="1101"/>
      <c r="YF73" s="1101"/>
      <c r="YG73" s="1101"/>
      <c r="YH73" s="1101"/>
      <c r="YI73" s="1101"/>
      <c r="YJ73" s="1101"/>
      <c r="YK73" s="1101"/>
      <c r="YL73" s="1101"/>
      <c r="YM73" s="1101"/>
      <c r="YN73" s="1101"/>
      <c r="YO73" s="1101"/>
      <c r="YP73" s="1101"/>
      <c r="YQ73" s="1101"/>
      <c r="YR73" s="1101"/>
      <c r="YS73" s="1101"/>
      <c r="YT73" s="1101"/>
      <c r="YU73" s="1101"/>
      <c r="YV73" s="1101"/>
      <c r="YW73" s="1101"/>
      <c r="YX73" s="1101"/>
      <c r="YY73" s="1101"/>
      <c r="YZ73" s="1101"/>
      <c r="ZA73" s="1101"/>
      <c r="ZB73" s="1101"/>
      <c r="ZC73" s="1101"/>
      <c r="ZD73" s="1101"/>
      <c r="ZE73" s="1101"/>
      <c r="ZF73" s="1101"/>
      <c r="ZG73" s="1101"/>
      <c r="ZH73" s="1101"/>
      <c r="ZI73" s="1101"/>
      <c r="ZJ73" s="1101"/>
      <c r="ZK73" s="1101"/>
      <c r="ZL73" s="1101"/>
      <c r="ZM73" s="1101"/>
      <c r="ZN73" s="1101"/>
      <c r="ZO73" s="1101"/>
      <c r="ZP73" s="1101"/>
      <c r="ZQ73" s="1101"/>
      <c r="ZR73" s="1101"/>
      <c r="ZS73" s="1101"/>
      <c r="ZT73" s="1101"/>
      <c r="ZU73" s="1101"/>
      <c r="ZV73" s="1101"/>
      <c r="ZW73" s="1101"/>
      <c r="ZX73" s="1101"/>
      <c r="ZY73" s="1101"/>
      <c r="ZZ73" s="1101"/>
      <c r="AAA73" s="1101"/>
      <c r="AAB73" s="1101"/>
      <c r="AAC73" s="1101"/>
      <c r="AAD73" s="1101"/>
      <c r="AAE73" s="1101"/>
      <c r="AAF73" s="1101"/>
      <c r="AAG73" s="1101"/>
      <c r="AAH73" s="1101"/>
      <c r="AAI73" s="1101"/>
      <c r="AAJ73" s="1101"/>
      <c r="AAK73" s="1101"/>
      <c r="AAL73" s="1101"/>
      <c r="AAM73" s="1101"/>
      <c r="AAN73" s="1101"/>
      <c r="AAO73" s="1101"/>
      <c r="AAP73" s="1101"/>
      <c r="AAQ73" s="1101"/>
      <c r="AAR73" s="1101"/>
      <c r="AAS73" s="1101"/>
      <c r="AAT73" s="1101"/>
      <c r="AAU73" s="1101"/>
      <c r="AAV73" s="1101"/>
      <c r="AAW73" s="1101"/>
      <c r="AAX73" s="1101"/>
      <c r="AAY73" s="1101"/>
      <c r="AAZ73" s="1101"/>
      <c r="ABA73" s="1101"/>
      <c r="ABB73" s="1101"/>
      <c r="ABC73" s="1101"/>
      <c r="ABD73" s="1101"/>
      <c r="ABE73" s="1101"/>
      <c r="ABF73" s="1101"/>
      <c r="ABG73" s="1101"/>
      <c r="ABH73" s="1101"/>
      <c r="ABI73" s="1101"/>
      <c r="ABJ73" s="1101"/>
      <c r="ABK73" s="1101"/>
      <c r="ABL73" s="1101"/>
      <c r="ABM73" s="1101"/>
      <c r="ABN73" s="1101"/>
      <c r="ABO73" s="1101"/>
      <c r="ABP73" s="1101"/>
      <c r="ABQ73" s="1101"/>
      <c r="ABR73" s="1101"/>
      <c r="ABS73" s="1101"/>
      <c r="ABT73" s="1101"/>
      <c r="ABU73" s="1101"/>
      <c r="ABV73" s="1101"/>
      <c r="ABW73" s="1101"/>
      <c r="ABX73" s="1101"/>
      <c r="ABY73" s="1101"/>
      <c r="ABZ73" s="1101"/>
      <c r="ACA73" s="1101"/>
      <c r="ACB73" s="1101"/>
      <c r="ACC73" s="1101"/>
      <c r="ACD73" s="1101"/>
      <c r="ACE73" s="1101"/>
      <c r="ACF73" s="1101"/>
      <c r="ACG73" s="1101"/>
      <c r="ACH73" s="1101"/>
      <c r="ACI73" s="1101"/>
      <c r="ACJ73" s="1101"/>
      <c r="ACK73" s="1101"/>
      <c r="ACL73" s="1101"/>
      <c r="ACM73" s="1101"/>
      <c r="ACN73" s="1101"/>
      <c r="ACO73" s="1101"/>
      <c r="ACP73" s="1101"/>
      <c r="ACQ73" s="1101"/>
      <c r="ACR73" s="1101"/>
      <c r="ACS73" s="1101"/>
      <c r="ACT73" s="1101"/>
      <c r="ACU73" s="1101"/>
      <c r="ACV73" s="1101"/>
      <c r="ACW73" s="1101"/>
      <c r="ACX73" s="1101"/>
      <c r="ACY73" s="1101"/>
      <c r="ACZ73" s="1101"/>
      <c r="ADA73" s="1101"/>
      <c r="ADB73" s="1101"/>
      <c r="ADC73" s="1101"/>
      <c r="ADD73" s="1101"/>
      <c r="ADE73" s="1101"/>
      <c r="ADF73" s="1101"/>
      <c r="ADG73" s="1101"/>
      <c r="ADH73" s="1101"/>
      <c r="ADI73" s="1101"/>
      <c r="ADJ73" s="1101"/>
      <c r="ADK73" s="1101"/>
      <c r="ADL73" s="1101"/>
      <c r="ADM73" s="1101"/>
      <c r="ADN73" s="1101"/>
      <c r="ADO73" s="1101"/>
      <c r="ADP73" s="1101"/>
      <c r="ADQ73" s="1101"/>
      <c r="ADR73" s="1101"/>
      <c r="ADS73" s="1101"/>
      <c r="ADT73" s="1101"/>
      <c r="ADU73" s="1101"/>
      <c r="ADV73" s="1101"/>
      <c r="ADW73" s="1101"/>
      <c r="ADX73" s="1101"/>
      <c r="ADY73" s="1101"/>
      <c r="ADZ73" s="1101"/>
      <c r="AEA73" s="1101"/>
      <c r="AEB73" s="1101"/>
      <c r="AEC73" s="1101"/>
      <c r="AED73" s="1101"/>
      <c r="AEE73" s="1101"/>
      <c r="AEF73" s="1101"/>
      <c r="AEG73" s="1101"/>
      <c r="AEH73" s="1101"/>
      <c r="AEI73" s="1101"/>
      <c r="AEJ73" s="1101"/>
      <c r="AEK73" s="1101"/>
      <c r="AEL73" s="1101"/>
      <c r="AEM73" s="1101"/>
      <c r="AEN73" s="1101"/>
      <c r="AEO73" s="1101"/>
      <c r="AEP73" s="1101"/>
      <c r="AEQ73" s="1101"/>
      <c r="AER73" s="1101"/>
      <c r="AES73" s="1101"/>
      <c r="AET73" s="1101"/>
      <c r="AEU73" s="1101"/>
      <c r="AEV73" s="1101"/>
      <c r="AEW73" s="1101"/>
      <c r="AEX73" s="1101"/>
      <c r="AEY73" s="1101"/>
      <c r="AEZ73" s="1101"/>
      <c r="AFA73" s="1101"/>
      <c r="AFB73" s="1101"/>
      <c r="AFC73" s="1101"/>
      <c r="AFD73" s="1101"/>
      <c r="AFE73" s="1101"/>
      <c r="AFF73" s="1101"/>
      <c r="AFG73" s="1101"/>
      <c r="AFH73" s="1101"/>
      <c r="AFI73" s="1101"/>
      <c r="AFJ73" s="1101"/>
      <c r="AFK73" s="1101"/>
      <c r="AFL73" s="1101"/>
      <c r="AFM73" s="1101"/>
      <c r="AFN73" s="1101"/>
      <c r="AFO73" s="1101"/>
      <c r="AFP73" s="1101"/>
      <c r="AFQ73" s="1101"/>
      <c r="AFR73" s="1101"/>
      <c r="AFS73" s="1101"/>
      <c r="AFT73" s="1101"/>
      <c r="AFU73" s="1101"/>
      <c r="AFV73" s="1101"/>
      <c r="AFW73" s="1101"/>
      <c r="AFX73" s="1101"/>
      <c r="AFY73" s="1101"/>
    </row>
    <row r="74" spans="1:857" ht="37.5" x14ac:dyDescent="0.3">
      <c r="A74" s="1108" t="s">
        <v>93</v>
      </c>
      <c r="B74" s="1109" t="s">
        <v>94</v>
      </c>
      <c r="C74" s="643">
        <v>317450</v>
      </c>
      <c r="D74" s="1230">
        <v>223196</v>
      </c>
    </row>
    <row r="75" spans="1:857" s="1101" customFormat="1" ht="37.5" x14ac:dyDescent="0.3">
      <c r="A75" s="1104" t="s">
        <v>586</v>
      </c>
      <c r="B75" s="1105" t="s">
        <v>584</v>
      </c>
      <c r="C75" s="935">
        <v>277010</v>
      </c>
      <c r="D75" s="1229">
        <f>D76</f>
        <v>272432</v>
      </c>
    </row>
    <row r="76" spans="1:857" ht="37.5" x14ac:dyDescent="0.25">
      <c r="A76" s="1108" t="s">
        <v>587</v>
      </c>
      <c r="B76" s="1109" t="s">
        <v>585</v>
      </c>
      <c r="C76" s="643">
        <v>277010</v>
      </c>
      <c r="D76" s="643">
        <v>272432</v>
      </c>
    </row>
    <row r="77" spans="1:857" ht="37.5" x14ac:dyDescent="0.25">
      <c r="A77" s="1102" t="s">
        <v>95</v>
      </c>
      <c r="B77" s="1103" t="s">
        <v>96</v>
      </c>
      <c r="C77" s="1102">
        <v>3</v>
      </c>
      <c r="D77" s="636">
        <f>+D78+D80+D82</f>
        <v>346863</v>
      </c>
    </row>
    <row r="78" spans="1:857" s="936" customFormat="1" ht="37.5" hidden="1" x14ac:dyDescent="0.25">
      <c r="A78" s="1104" t="s">
        <v>97</v>
      </c>
      <c r="B78" s="1105" t="s">
        <v>98</v>
      </c>
      <c r="C78" s="1104">
        <v>4</v>
      </c>
      <c r="D78" s="935">
        <f>+D79</f>
        <v>0</v>
      </c>
    </row>
    <row r="79" spans="1:857" s="623" customFormat="1" ht="56.25" hidden="1" x14ac:dyDescent="0.25">
      <c r="A79" s="1108" t="s">
        <v>99</v>
      </c>
      <c r="B79" s="1109" t="s">
        <v>100</v>
      </c>
      <c r="C79" s="1106">
        <v>5</v>
      </c>
      <c r="D79" s="643"/>
    </row>
    <row r="80" spans="1:857" s="936" customFormat="1" ht="37.5" hidden="1" x14ac:dyDescent="0.25">
      <c r="A80" s="1104" t="s">
        <v>101</v>
      </c>
      <c r="B80" s="1105" t="s">
        <v>102</v>
      </c>
      <c r="C80" s="1104">
        <v>4</v>
      </c>
      <c r="D80" s="935">
        <f>+D81</f>
        <v>0</v>
      </c>
    </row>
    <row r="81" spans="1:4" s="623" customFormat="1" ht="56.25" hidden="1" x14ac:dyDescent="0.25">
      <c r="A81" s="1108" t="s">
        <v>103</v>
      </c>
      <c r="B81" s="1109" t="s">
        <v>104</v>
      </c>
      <c r="C81" s="1106">
        <v>5</v>
      </c>
      <c r="D81" s="643"/>
    </row>
    <row r="82" spans="1:4" s="1101" customFormat="1" x14ac:dyDescent="0.25">
      <c r="A82" s="1104" t="s">
        <v>105</v>
      </c>
      <c r="B82" s="1105" t="s">
        <v>106</v>
      </c>
      <c r="C82" s="1104">
        <v>4</v>
      </c>
      <c r="D82" s="935">
        <f>+D83</f>
        <v>346863</v>
      </c>
    </row>
    <row r="83" spans="1:4" x14ac:dyDescent="0.25">
      <c r="A83" s="1108" t="s">
        <v>107</v>
      </c>
      <c r="B83" s="1109" t="s">
        <v>108</v>
      </c>
      <c r="C83" s="1106">
        <v>5</v>
      </c>
      <c r="D83" s="643">
        <v>346863</v>
      </c>
    </row>
    <row r="84" spans="1:4" x14ac:dyDescent="0.25">
      <c r="A84" s="1102" t="s">
        <v>109</v>
      </c>
      <c r="B84" s="1103" t="s">
        <v>545</v>
      </c>
      <c r="C84" s="1102">
        <v>3</v>
      </c>
      <c r="D84" s="636">
        <f>+D85</f>
        <v>92470</v>
      </c>
    </row>
    <row r="85" spans="1:4" s="1101" customFormat="1" ht="37.5" x14ac:dyDescent="0.25">
      <c r="A85" s="1104" t="s">
        <v>110</v>
      </c>
      <c r="B85" s="1105" t="s">
        <v>812</v>
      </c>
      <c r="C85" s="1104">
        <v>4</v>
      </c>
      <c r="D85" s="935">
        <f>+D86</f>
        <v>92470</v>
      </c>
    </row>
    <row r="86" spans="1:4" ht="44.25" customHeight="1" x14ac:dyDescent="0.25">
      <c r="A86" s="1108" t="s">
        <v>111</v>
      </c>
      <c r="B86" s="1109" t="s">
        <v>813</v>
      </c>
      <c r="C86" s="1106">
        <v>5</v>
      </c>
      <c r="D86" s="643">
        <v>92470</v>
      </c>
    </row>
    <row r="87" spans="1:4" hidden="1" x14ac:dyDescent="0.25">
      <c r="A87" s="1102" t="s">
        <v>112</v>
      </c>
      <c r="B87" s="1103" t="s">
        <v>542</v>
      </c>
      <c r="C87" s="1102">
        <v>3</v>
      </c>
      <c r="D87" s="636">
        <f>+D88</f>
        <v>0</v>
      </c>
    </row>
    <row r="88" spans="1:4" s="1101" customFormat="1" ht="56.25" hidden="1" x14ac:dyDescent="0.25">
      <c r="A88" s="1104" t="s">
        <v>113</v>
      </c>
      <c r="B88" s="1105" t="s">
        <v>543</v>
      </c>
      <c r="C88" s="1104">
        <v>4</v>
      </c>
      <c r="D88" s="935">
        <f>+D89</f>
        <v>0</v>
      </c>
    </row>
    <row r="89" spans="1:4" ht="56.25" hidden="1" x14ac:dyDescent="0.25">
      <c r="A89" s="1108" t="s">
        <v>114</v>
      </c>
      <c r="B89" s="1109" t="s">
        <v>544</v>
      </c>
      <c r="C89" s="1106">
        <v>5</v>
      </c>
      <c r="D89" s="643"/>
    </row>
    <row r="90" spans="1:4" s="630" customFormat="1" hidden="1" x14ac:dyDescent="0.25">
      <c r="A90" s="1226" t="s">
        <v>115</v>
      </c>
      <c r="B90" s="1174" t="s">
        <v>116</v>
      </c>
      <c r="C90" s="1226">
        <v>2</v>
      </c>
      <c r="D90" s="633">
        <f>+D91</f>
        <v>0</v>
      </c>
    </row>
    <row r="91" spans="1:4" s="623" customFormat="1" hidden="1" x14ac:dyDescent="0.25">
      <c r="A91" s="1102" t="s">
        <v>117</v>
      </c>
      <c r="B91" s="1103" t="s">
        <v>118</v>
      </c>
      <c r="C91" s="1102">
        <v>3</v>
      </c>
      <c r="D91" s="636">
        <f>+D92</f>
        <v>0</v>
      </c>
    </row>
    <row r="92" spans="1:4" s="623" customFormat="1" hidden="1" x14ac:dyDescent="0.25">
      <c r="A92" s="1104" t="s">
        <v>119</v>
      </c>
      <c r="B92" s="1105" t="s">
        <v>118</v>
      </c>
      <c r="C92" s="1228">
        <v>4</v>
      </c>
      <c r="D92" s="639"/>
    </row>
    <row r="93" spans="1:4" s="1100" customFormat="1" ht="93.75" hidden="1" x14ac:dyDescent="0.25">
      <c r="A93" s="1226" t="s">
        <v>144</v>
      </c>
      <c r="B93" s="1231" t="s">
        <v>145</v>
      </c>
      <c r="C93" s="1226">
        <v>2</v>
      </c>
      <c r="D93" s="633">
        <f>+D94</f>
        <v>0</v>
      </c>
    </row>
    <row r="94" spans="1:4" ht="56.25" hidden="1" x14ac:dyDescent="0.25">
      <c r="A94" s="1102" t="s">
        <v>147</v>
      </c>
      <c r="B94" s="1232" t="s">
        <v>146</v>
      </c>
      <c r="C94" s="1102">
        <v>3</v>
      </c>
      <c r="D94" s="636">
        <f>+D95</f>
        <v>0</v>
      </c>
    </row>
    <row r="95" spans="1:4" ht="56.25" hidden="1" x14ac:dyDescent="0.25">
      <c r="A95" s="1104" t="s">
        <v>148</v>
      </c>
      <c r="B95" s="1233" t="s">
        <v>149</v>
      </c>
      <c r="C95" s="1228">
        <v>4</v>
      </c>
      <c r="D95" s="639"/>
    </row>
    <row r="96" spans="1:4" s="630" customFormat="1" ht="37.5" hidden="1" x14ac:dyDescent="0.25">
      <c r="A96" s="1226" t="s">
        <v>120</v>
      </c>
      <c r="B96" s="1174" t="s">
        <v>121</v>
      </c>
      <c r="C96" s="1226">
        <v>2</v>
      </c>
      <c r="D96" s="633">
        <f>+D97</f>
        <v>0</v>
      </c>
    </row>
    <row r="97" spans="1:4" s="623" customFormat="1" ht="37.5" hidden="1" x14ac:dyDescent="0.25">
      <c r="A97" s="1102" t="s">
        <v>122</v>
      </c>
      <c r="B97" s="1103" t="s">
        <v>123</v>
      </c>
      <c r="C97" s="1102">
        <v>3</v>
      </c>
      <c r="D97" s="636">
        <f>+D98</f>
        <v>0</v>
      </c>
    </row>
    <row r="98" spans="1:4" s="623" customFormat="1" ht="37.5" hidden="1" x14ac:dyDescent="0.25">
      <c r="A98" s="1104" t="s">
        <v>124</v>
      </c>
      <c r="B98" s="1105" t="s">
        <v>125</v>
      </c>
      <c r="C98" s="1228">
        <v>4</v>
      </c>
      <c r="D98" s="639"/>
    </row>
    <row r="99" spans="1:4" x14ac:dyDescent="0.25">
      <c r="B99" s="1234"/>
    </row>
    <row r="100" spans="1:4" x14ac:dyDescent="0.25">
      <c r="B100" s="1234"/>
    </row>
  </sheetData>
  <sheetProtection formatRows="0" autoFilter="0"/>
  <autoFilter ref="A13:D98">
    <filterColumn colId="3">
      <filters>
        <filter val="1 207 242,00"/>
        <filter val="137 491,00"/>
        <filter val="138 169,00"/>
        <filter val="2 142 203,00"/>
        <filter val="223 196,00"/>
        <filter val="239 280,00"/>
        <filter val="272 432,00"/>
        <filter val="3 600,00"/>
        <filter val="34 304,00"/>
        <filter val="346 863,00"/>
        <filter val="357 816,00"/>
        <filter val="434 073,00"/>
        <filter val="495 628,00"/>
        <filter val="597 096,00"/>
        <filter val="631 400,00"/>
        <filter val="678,00"/>
        <filter val="92 470,00"/>
        <filter val="934 961,00"/>
      </filters>
    </filterColumn>
  </autoFilter>
  <mergeCells count="10">
    <mergeCell ref="A7:D7"/>
    <mergeCell ref="A10:D10"/>
    <mergeCell ref="A11:D11"/>
    <mergeCell ref="B1:D1"/>
    <mergeCell ref="B6:D6"/>
    <mergeCell ref="A5:D5"/>
    <mergeCell ref="A4:D4"/>
    <mergeCell ref="A3:D3"/>
    <mergeCell ref="A2:D2"/>
    <mergeCell ref="B8:D8"/>
  </mergeCells>
  <phoneticPr fontId="21" type="noConversion"/>
  <printOptions horizontalCentered="1"/>
  <pageMargins left="0.78740157480314965" right="0.19685039370078741" top="0.27559055118110237" bottom="0.39370078740157483" header="0.15748031496062992" footer="0.23622047244094491"/>
  <pageSetup paperSize="9" scale="55" fitToHeight="6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3DFA0A"/>
  </sheetPr>
  <dimension ref="A1:K89"/>
  <sheetViews>
    <sheetView view="pageBreakPreview" topLeftCell="A68" zoomScale="80" zoomScaleNormal="80" zoomScaleSheetLayoutView="80" workbookViewId="0">
      <selection activeCell="B79" sqref="B79:B80"/>
    </sheetView>
  </sheetViews>
  <sheetFormatPr defaultColWidth="8.85546875" defaultRowHeight="18.75" x14ac:dyDescent="0.25"/>
  <cols>
    <col min="1" max="1" width="36" style="432" customWidth="1"/>
    <col min="2" max="2" width="76" style="433" customWidth="1"/>
    <col min="3" max="3" width="18.140625" style="452" hidden="1" customWidth="1"/>
    <col min="4" max="5" width="18.5703125" style="452" customWidth="1"/>
    <col min="6" max="6" width="15.28515625" style="452" customWidth="1"/>
    <col min="7" max="8" width="15.7109375" style="382" customWidth="1"/>
    <col min="9" max="9" width="15.28515625" style="452" customWidth="1"/>
    <col min="10" max="11" width="15.7109375" style="382" customWidth="1"/>
    <col min="12" max="16384" width="8.85546875" style="382"/>
  </cols>
  <sheetData>
    <row r="1" spans="1:11" s="372" customFormat="1" x14ac:dyDescent="0.25">
      <c r="A1" s="1340" t="s">
        <v>262</v>
      </c>
      <c r="B1" s="1340"/>
      <c r="C1" s="1340"/>
      <c r="D1" s="1340"/>
      <c r="E1" s="1341"/>
      <c r="F1" s="460"/>
      <c r="G1" s="390"/>
      <c r="H1" s="390"/>
      <c r="I1" s="460"/>
      <c r="J1" s="390"/>
      <c r="K1" s="390"/>
    </row>
    <row r="2" spans="1:11" s="372" customFormat="1" x14ac:dyDescent="0.25">
      <c r="A2" s="1340" t="s">
        <v>575</v>
      </c>
      <c r="B2" s="1340"/>
      <c r="C2" s="1340"/>
      <c r="D2" s="1340"/>
      <c r="E2" s="1341"/>
      <c r="F2" s="460"/>
      <c r="G2" s="390"/>
      <c r="H2" s="390"/>
      <c r="I2" s="460"/>
      <c r="J2" s="390"/>
      <c r="K2" s="390"/>
    </row>
    <row r="3" spans="1:11" s="372" customFormat="1" x14ac:dyDescent="0.25">
      <c r="A3" s="1340" t="s">
        <v>755</v>
      </c>
      <c r="B3" s="1340"/>
      <c r="C3" s="1340"/>
      <c r="D3" s="1340"/>
      <c r="E3" s="1341"/>
      <c r="F3" s="460"/>
      <c r="G3" s="390"/>
      <c r="H3" s="390"/>
      <c r="I3" s="460"/>
      <c r="J3" s="390"/>
      <c r="K3" s="390"/>
    </row>
    <row r="4" spans="1:11" s="372" customFormat="1" x14ac:dyDescent="0.25">
      <c r="A4" s="1330" t="s">
        <v>576</v>
      </c>
      <c r="B4" s="1330"/>
      <c r="C4" s="1330"/>
      <c r="D4" s="1330"/>
      <c r="E4" s="1341"/>
      <c r="F4" s="460"/>
      <c r="G4" s="390"/>
      <c r="H4" s="390"/>
      <c r="I4" s="460"/>
      <c r="J4" s="390"/>
      <c r="K4" s="390"/>
    </row>
    <row r="5" spans="1:11" ht="15.75" x14ac:dyDescent="0.25">
      <c r="A5" s="1330" t="s">
        <v>720</v>
      </c>
      <c r="B5" s="1330"/>
      <c r="C5" s="1330"/>
      <c r="D5" s="1330"/>
      <c r="E5" s="1341"/>
      <c r="F5" s="438"/>
      <c r="G5" s="438"/>
      <c r="I5" s="438"/>
      <c r="J5" s="438"/>
    </row>
    <row r="6" spans="1:11" x14ac:dyDescent="0.3">
      <c r="A6" s="1342"/>
      <c r="B6" s="1342"/>
      <c r="C6" s="1342"/>
      <c r="D6" s="1343"/>
      <c r="E6" s="1343"/>
      <c r="F6" s="455"/>
      <c r="I6" s="455"/>
    </row>
    <row r="7" spans="1:11" s="383" customFormat="1" ht="51" customHeight="1" x14ac:dyDescent="0.3">
      <c r="A7" s="1332" t="s">
        <v>726</v>
      </c>
      <c r="B7" s="1332"/>
      <c r="C7" s="1332"/>
      <c r="D7" s="1332"/>
      <c r="E7" s="1344"/>
      <c r="F7" s="459"/>
      <c r="I7" s="459"/>
    </row>
    <row r="8" spans="1:11" s="383" customFormat="1" x14ac:dyDescent="0.3">
      <c r="A8" s="1348"/>
      <c r="B8" s="1348"/>
      <c r="C8" s="1348"/>
      <c r="D8" s="585"/>
      <c r="E8" s="585"/>
      <c r="F8" s="455"/>
      <c r="I8" s="455"/>
    </row>
    <row r="9" spans="1:11" x14ac:dyDescent="0.25">
      <c r="C9" s="1345" t="s">
        <v>486</v>
      </c>
      <c r="D9" s="1345"/>
      <c r="E9" s="1346"/>
      <c r="F9" s="462"/>
      <c r="I9" s="462"/>
    </row>
    <row r="10" spans="1:11" s="384" customFormat="1" ht="56.25" x14ac:dyDescent="0.25">
      <c r="A10" s="624" t="s">
        <v>43</v>
      </c>
      <c r="B10" s="625" t="s">
        <v>435</v>
      </c>
      <c r="C10" s="626" t="s">
        <v>44</v>
      </c>
      <c r="D10" s="627" t="s">
        <v>624</v>
      </c>
      <c r="E10" s="679" t="s">
        <v>727</v>
      </c>
      <c r="F10" s="1347"/>
      <c r="G10" s="1347"/>
      <c r="H10" s="1347"/>
      <c r="I10" s="1347"/>
      <c r="J10" s="1347"/>
      <c r="K10" s="1347"/>
    </row>
    <row r="11" spans="1:11" s="941" customFormat="1" x14ac:dyDescent="0.25">
      <c r="A11" s="928"/>
      <c r="B11" s="928" t="s">
        <v>45</v>
      </c>
      <c r="C11" s="628"/>
      <c r="D11" s="929">
        <f>+D12+D64</f>
        <v>1562620</v>
      </c>
      <c r="E11" s="939">
        <f>+E12+E64</f>
        <v>1571525</v>
      </c>
      <c r="F11" s="940"/>
      <c r="G11" s="940"/>
      <c r="H11" s="940"/>
      <c r="I11" s="940"/>
      <c r="J11" s="940"/>
      <c r="K11" s="940"/>
    </row>
    <row r="12" spans="1:11" s="944" customFormat="1" x14ac:dyDescent="0.25">
      <c r="A12" s="930" t="s">
        <v>245</v>
      </c>
      <c r="B12" s="931" t="s">
        <v>436</v>
      </c>
      <c r="C12" s="629">
        <v>1</v>
      </c>
      <c r="D12" s="932">
        <f>D13+D18+D22+D30+D33+D41+D45+D53+D59</f>
        <v>1230056</v>
      </c>
      <c r="E12" s="942">
        <f>E13+E18+E22+E30+E33+E41+E45+E53+E59</f>
        <v>1254695</v>
      </c>
      <c r="F12" s="943"/>
      <c r="G12" s="943"/>
      <c r="H12" s="943"/>
      <c r="I12" s="943"/>
      <c r="J12" s="943"/>
      <c r="K12" s="943"/>
    </row>
    <row r="13" spans="1:11" x14ac:dyDescent="0.25">
      <c r="A13" s="631" t="s">
        <v>437</v>
      </c>
      <c r="B13" s="632" t="s">
        <v>438</v>
      </c>
      <c r="C13" s="631">
        <v>2</v>
      </c>
      <c r="D13" s="633">
        <f>+D14</f>
        <v>144488</v>
      </c>
      <c r="E13" s="633">
        <f>+E14</f>
        <v>151104</v>
      </c>
      <c r="F13" s="463"/>
      <c r="H13" s="480"/>
      <c r="I13" s="463"/>
      <c r="K13" s="480"/>
    </row>
    <row r="14" spans="1:11" x14ac:dyDescent="0.25">
      <c r="A14" s="634" t="s">
        <v>439</v>
      </c>
      <c r="B14" s="635" t="s">
        <v>440</v>
      </c>
      <c r="C14" s="634">
        <v>3</v>
      </c>
      <c r="D14" s="636">
        <f>SUM(D15:D17)</f>
        <v>144488</v>
      </c>
      <c r="E14" s="636">
        <f>SUM(E15:E17)</f>
        <v>151104</v>
      </c>
      <c r="F14" s="464"/>
      <c r="I14" s="464"/>
    </row>
    <row r="15" spans="1:11" ht="93.75" x14ac:dyDescent="0.25">
      <c r="A15" s="933" t="s">
        <v>441</v>
      </c>
      <c r="B15" s="934" t="s">
        <v>46</v>
      </c>
      <c r="C15" s="637">
        <v>4</v>
      </c>
      <c r="D15" s="599">
        <v>143810</v>
      </c>
      <c r="E15" s="599">
        <v>150426</v>
      </c>
      <c r="F15" s="465"/>
      <c r="G15" s="454"/>
      <c r="H15" s="454"/>
      <c r="I15" s="465"/>
      <c r="J15" s="454"/>
      <c r="K15" s="454"/>
    </row>
    <row r="16" spans="1:11" s="385" customFormat="1" ht="150" hidden="1" x14ac:dyDescent="0.25">
      <c r="A16" s="933" t="s">
        <v>47</v>
      </c>
      <c r="B16" s="934" t="s">
        <v>48</v>
      </c>
      <c r="C16" s="637">
        <v>4</v>
      </c>
      <c r="D16" s="639"/>
      <c r="E16" s="639"/>
      <c r="F16" s="465"/>
      <c r="I16" s="465"/>
    </row>
    <row r="17" spans="1:9" s="385" customFormat="1" ht="56.25" x14ac:dyDescent="0.25">
      <c r="A17" s="933" t="s">
        <v>508</v>
      </c>
      <c r="B17" s="934" t="s">
        <v>49</v>
      </c>
      <c r="C17" s="637">
        <v>4</v>
      </c>
      <c r="D17" s="600">
        <v>678</v>
      </c>
      <c r="E17" s="600">
        <v>678</v>
      </c>
      <c r="F17" s="465"/>
      <c r="I17" s="465"/>
    </row>
    <row r="18" spans="1:9" x14ac:dyDescent="0.25">
      <c r="A18" s="631" t="s">
        <v>50</v>
      </c>
      <c r="B18" s="640" t="s">
        <v>173</v>
      </c>
      <c r="C18" s="631">
        <v>2</v>
      </c>
      <c r="D18" s="633">
        <f>+D19</f>
        <v>450568</v>
      </c>
      <c r="E18" s="633">
        <f>+E19</f>
        <v>468591</v>
      </c>
      <c r="F18" s="466"/>
      <c r="I18" s="466"/>
    </row>
    <row r="19" spans="1:9" x14ac:dyDescent="0.25">
      <c r="A19" s="634" t="s">
        <v>51</v>
      </c>
      <c r="B19" s="635" t="s">
        <v>174</v>
      </c>
      <c r="C19" s="634">
        <v>3</v>
      </c>
      <c r="D19" s="636">
        <f>SUM(D20:D21)</f>
        <v>450568</v>
      </c>
      <c r="E19" s="636">
        <f>SUM(E20:E21)</f>
        <v>468591</v>
      </c>
      <c r="F19" s="464"/>
      <c r="I19" s="464"/>
    </row>
    <row r="20" spans="1:9" s="393" customFormat="1" x14ac:dyDescent="0.25">
      <c r="A20" s="933" t="s">
        <v>52</v>
      </c>
      <c r="B20" s="934" t="s">
        <v>174</v>
      </c>
      <c r="C20" s="637">
        <v>4</v>
      </c>
      <c r="D20" s="600">
        <v>450568</v>
      </c>
      <c r="E20" s="600">
        <v>468591</v>
      </c>
      <c r="F20" s="465"/>
      <c r="I20" s="465"/>
    </row>
    <row r="21" spans="1:9" ht="37.5" hidden="1" x14ac:dyDescent="0.25">
      <c r="A21" s="933" t="s">
        <v>53</v>
      </c>
      <c r="B21" s="934" t="s">
        <v>54</v>
      </c>
      <c r="C21" s="637">
        <v>4</v>
      </c>
      <c r="D21" s="639"/>
      <c r="E21" s="639"/>
      <c r="F21" s="466"/>
      <c r="I21" s="466"/>
    </row>
    <row r="22" spans="1:9" x14ac:dyDescent="0.25">
      <c r="A22" s="631" t="s">
        <v>246</v>
      </c>
      <c r="B22" s="640" t="s">
        <v>247</v>
      </c>
      <c r="C22" s="631">
        <v>2</v>
      </c>
      <c r="D22" s="633">
        <f>+D23+D25</f>
        <v>631400</v>
      </c>
      <c r="E22" s="633">
        <f>+E23+E25</f>
        <v>631400</v>
      </c>
      <c r="F22" s="464"/>
      <c r="I22" s="464"/>
    </row>
    <row r="23" spans="1:9" s="393" customFormat="1" x14ac:dyDescent="0.25">
      <c r="A23" s="634" t="s">
        <v>248</v>
      </c>
      <c r="B23" s="635" t="s">
        <v>249</v>
      </c>
      <c r="C23" s="634">
        <v>3</v>
      </c>
      <c r="D23" s="636">
        <f>+D24</f>
        <v>34304</v>
      </c>
      <c r="E23" s="636">
        <f>+E24</f>
        <v>34304</v>
      </c>
      <c r="F23" s="465"/>
      <c r="I23" s="465"/>
    </row>
    <row r="24" spans="1:9" ht="56.25" x14ac:dyDescent="0.25">
      <c r="A24" s="933" t="s">
        <v>250</v>
      </c>
      <c r="B24" s="934" t="s">
        <v>487</v>
      </c>
      <c r="C24" s="637">
        <v>4</v>
      </c>
      <c r="D24" s="599">
        <v>34304</v>
      </c>
      <c r="E24" s="599">
        <v>34304</v>
      </c>
      <c r="F24" s="463"/>
      <c r="I24" s="463"/>
    </row>
    <row r="25" spans="1:9" x14ac:dyDescent="0.25">
      <c r="A25" s="634" t="s">
        <v>251</v>
      </c>
      <c r="B25" s="635" t="s">
        <v>252</v>
      </c>
      <c r="C25" s="634">
        <v>3</v>
      </c>
      <c r="D25" s="636">
        <f>+D26+D28</f>
        <v>597096</v>
      </c>
      <c r="E25" s="636">
        <f>+E26+E28</f>
        <v>597096</v>
      </c>
      <c r="F25" s="464"/>
      <c r="I25" s="464"/>
    </row>
    <row r="26" spans="1:9" x14ac:dyDescent="0.25">
      <c r="A26" s="933" t="s">
        <v>537</v>
      </c>
      <c r="B26" s="934" t="s">
        <v>538</v>
      </c>
      <c r="C26" s="637">
        <v>4</v>
      </c>
      <c r="D26" s="935">
        <f>+D27</f>
        <v>357816</v>
      </c>
      <c r="E26" s="935">
        <f>+E27</f>
        <v>357816</v>
      </c>
      <c r="F26" s="465"/>
      <c r="I26" s="465"/>
    </row>
    <row r="27" spans="1:9" ht="37.5" x14ac:dyDescent="0.25">
      <c r="A27" s="937" t="s">
        <v>489</v>
      </c>
      <c r="B27" s="938" t="s">
        <v>55</v>
      </c>
      <c r="C27" s="642">
        <v>5</v>
      </c>
      <c r="D27" s="599">
        <v>357816</v>
      </c>
      <c r="E27" s="599">
        <v>357816</v>
      </c>
      <c r="F27" s="464"/>
      <c r="I27" s="464"/>
    </row>
    <row r="28" spans="1:9" x14ac:dyDescent="0.25">
      <c r="A28" s="933" t="s">
        <v>539</v>
      </c>
      <c r="B28" s="934" t="s">
        <v>540</v>
      </c>
      <c r="C28" s="637">
        <v>4</v>
      </c>
      <c r="D28" s="935">
        <f>+D29</f>
        <v>239280</v>
      </c>
      <c r="E28" s="935">
        <f>+E29</f>
        <v>239280</v>
      </c>
      <c r="F28" s="467"/>
      <c r="I28" s="467"/>
    </row>
    <row r="29" spans="1:9" s="394" customFormat="1" ht="37.5" x14ac:dyDescent="0.25">
      <c r="A29" s="937" t="s">
        <v>488</v>
      </c>
      <c r="B29" s="938" t="s">
        <v>541</v>
      </c>
      <c r="C29" s="642">
        <v>5</v>
      </c>
      <c r="D29" s="599">
        <v>239280</v>
      </c>
      <c r="E29" s="599">
        <v>239280</v>
      </c>
      <c r="F29" s="468"/>
      <c r="I29" s="468"/>
    </row>
    <row r="30" spans="1:9" s="393" customFormat="1" hidden="1" x14ac:dyDescent="0.25">
      <c r="A30" s="631" t="s">
        <v>442</v>
      </c>
      <c r="B30" s="640" t="s">
        <v>443</v>
      </c>
      <c r="C30" s="631">
        <v>2</v>
      </c>
      <c r="D30" s="633">
        <f>+D31</f>
        <v>0</v>
      </c>
      <c r="E30" s="633">
        <f>+E31</f>
        <v>0</v>
      </c>
      <c r="F30" s="467"/>
      <c r="I30" s="467"/>
    </row>
    <row r="31" spans="1:9" ht="56.25" hidden="1" x14ac:dyDescent="0.25">
      <c r="A31" s="634" t="s">
        <v>253</v>
      </c>
      <c r="B31" s="635" t="s">
        <v>254</v>
      </c>
      <c r="C31" s="634">
        <v>3</v>
      </c>
      <c r="D31" s="636">
        <f>+D32</f>
        <v>0</v>
      </c>
      <c r="E31" s="636">
        <f>+E32</f>
        <v>0</v>
      </c>
      <c r="F31" s="468"/>
      <c r="I31" s="468"/>
    </row>
    <row r="32" spans="1:9" ht="93.75" hidden="1" x14ac:dyDescent="0.25">
      <c r="A32" s="933" t="s">
        <v>255</v>
      </c>
      <c r="B32" s="934" t="s">
        <v>256</v>
      </c>
      <c r="C32" s="637">
        <v>4</v>
      </c>
      <c r="D32" s="639"/>
      <c r="E32" s="639"/>
      <c r="F32" s="463"/>
      <c r="I32" s="463"/>
    </row>
    <row r="33" spans="1:9" ht="56.25" hidden="1" x14ac:dyDescent="0.25">
      <c r="A33" s="631" t="s">
        <v>444</v>
      </c>
      <c r="B33" s="640" t="s">
        <v>257</v>
      </c>
      <c r="C33" s="631">
        <v>2</v>
      </c>
      <c r="D33" s="633">
        <f>+D34</f>
        <v>0</v>
      </c>
      <c r="E33" s="633">
        <f>+E34</f>
        <v>0</v>
      </c>
      <c r="F33" s="469"/>
      <c r="I33" s="469"/>
    </row>
    <row r="34" spans="1:9" ht="112.5" hidden="1" x14ac:dyDescent="0.25">
      <c r="A34" s="634" t="s">
        <v>445</v>
      </c>
      <c r="B34" s="635" t="s">
        <v>8</v>
      </c>
      <c r="C34" s="634">
        <v>3</v>
      </c>
      <c r="D34" s="636">
        <f>+D35+D37+D39</f>
        <v>0</v>
      </c>
      <c r="E34" s="636">
        <f>+E35+E37+E39</f>
        <v>0</v>
      </c>
      <c r="F34" s="465"/>
      <c r="I34" s="465"/>
    </row>
    <row r="35" spans="1:9" ht="93.75" hidden="1" x14ac:dyDescent="0.25">
      <c r="A35" s="933" t="s">
        <v>56</v>
      </c>
      <c r="B35" s="934" t="s">
        <v>9</v>
      </c>
      <c r="C35" s="637">
        <v>4</v>
      </c>
      <c r="D35" s="935">
        <f>+D36</f>
        <v>0</v>
      </c>
      <c r="E35" s="935">
        <f>+E36</f>
        <v>0</v>
      </c>
      <c r="F35" s="463"/>
      <c r="I35" s="463"/>
    </row>
    <row r="36" spans="1:9" ht="93.75" hidden="1" x14ac:dyDescent="0.25">
      <c r="A36" s="937" t="s">
        <v>453</v>
      </c>
      <c r="B36" s="938" t="s">
        <v>57</v>
      </c>
      <c r="C36" s="642">
        <v>5</v>
      </c>
      <c r="D36" s="600">
        <v>0</v>
      </c>
      <c r="E36" s="600">
        <v>0</v>
      </c>
      <c r="F36" s="464"/>
      <c r="I36" s="464"/>
    </row>
    <row r="37" spans="1:9" ht="112.5" hidden="1" x14ac:dyDescent="0.25">
      <c r="A37" s="933" t="s">
        <v>58</v>
      </c>
      <c r="B37" s="934" t="s">
        <v>175</v>
      </c>
      <c r="C37" s="637">
        <v>4</v>
      </c>
      <c r="D37" s="935">
        <f>+D38</f>
        <v>0</v>
      </c>
      <c r="E37" s="935">
        <f>+E38</f>
        <v>0</v>
      </c>
      <c r="F37" s="467"/>
      <c r="I37" s="467"/>
    </row>
    <row r="38" spans="1:9" ht="93.75" hidden="1" x14ac:dyDescent="0.25">
      <c r="A38" s="937" t="s">
        <v>59</v>
      </c>
      <c r="B38" s="938" t="s">
        <v>60</v>
      </c>
      <c r="C38" s="642">
        <v>5</v>
      </c>
      <c r="D38" s="643"/>
      <c r="E38" s="643"/>
      <c r="F38" s="465"/>
      <c r="I38" s="465"/>
    </row>
    <row r="39" spans="1:9" ht="56.25" hidden="1" x14ac:dyDescent="0.25">
      <c r="A39" s="933" t="s">
        <v>61</v>
      </c>
      <c r="B39" s="934" t="s">
        <v>62</v>
      </c>
      <c r="C39" s="933">
        <v>4</v>
      </c>
      <c r="D39" s="935">
        <f>+D40</f>
        <v>0</v>
      </c>
      <c r="E39" s="935">
        <f>+E40</f>
        <v>0</v>
      </c>
      <c r="F39" s="467"/>
      <c r="I39" s="467"/>
    </row>
    <row r="40" spans="1:9" ht="37.5" hidden="1" x14ac:dyDescent="0.25">
      <c r="A40" s="937" t="s">
        <v>454</v>
      </c>
      <c r="B40" s="938" t="s">
        <v>515</v>
      </c>
      <c r="C40" s="642">
        <v>5</v>
      </c>
      <c r="D40" s="643"/>
      <c r="E40" s="643"/>
      <c r="F40" s="465"/>
      <c r="I40" s="465"/>
    </row>
    <row r="41" spans="1:9" ht="37.5" x14ac:dyDescent="0.25">
      <c r="A41" s="631" t="s">
        <v>63</v>
      </c>
      <c r="B41" s="640" t="s">
        <v>176</v>
      </c>
      <c r="C41" s="631">
        <v>2</v>
      </c>
      <c r="D41" s="633">
        <f t="shared" ref="D41:E43" si="0">+D42</f>
        <v>3600</v>
      </c>
      <c r="E41" s="633">
        <f t="shared" si="0"/>
        <v>3600</v>
      </c>
      <c r="F41" s="466"/>
      <c r="I41" s="466"/>
    </row>
    <row r="42" spans="1:9" x14ac:dyDescent="0.25">
      <c r="A42" s="1102" t="s">
        <v>580</v>
      </c>
      <c r="B42" s="1103" t="s">
        <v>581</v>
      </c>
      <c r="C42" s="634">
        <v>3</v>
      </c>
      <c r="D42" s="636">
        <f t="shared" si="0"/>
        <v>3600</v>
      </c>
      <c r="E42" s="636">
        <f t="shared" si="0"/>
        <v>3600</v>
      </c>
      <c r="F42" s="464"/>
      <c r="I42" s="464"/>
    </row>
    <row r="43" spans="1:9" s="947" customFormat="1" x14ac:dyDescent="0.25">
      <c r="A43" s="1104" t="s">
        <v>583</v>
      </c>
      <c r="B43" s="1105" t="s">
        <v>582</v>
      </c>
      <c r="C43" s="933">
        <v>4</v>
      </c>
      <c r="D43" s="935">
        <f t="shared" si="0"/>
        <v>3600</v>
      </c>
      <c r="E43" s="935">
        <f t="shared" si="0"/>
        <v>3600</v>
      </c>
      <c r="F43" s="946"/>
      <c r="I43" s="946"/>
    </row>
    <row r="44" spans="1:9" ht="37.5" x14ac:dyDescent="0.25">
      <c r="A44" s="1106" t="s">
        <v>494</v>
      </c>
      <c r="B44" s="1107" t="s">
        <v>521</v>
      </c>
      <c r="C44" s="642">
        <v>5</v>
      </c>
      <c r="D44" s="643">
        <v>3600</v>
      </c>
      <c r="E44" s="643">
        <v>3600</v>
      </c>
      <c r="F44" s="463"/>
      <c r="I44" s="463"/>
    </row>
    <row r="45" spans="1:9" ht="37.5" hidden="1" x14ac:dyDescent="0.25">
      <c r="A45" s="631" t="s">
        <v>446</v>
      </c>
      <c r="B45" s="640" t="s">
        <v>447</v>
      </c>
      <c r="C45" s="631">
        <v>2</v>
      </c>
      <c r="D45" s="633">
        <f>+D46+D50</f>
        <v>0</v>
      </c>
      <c r="E45" s="633">
        <f>+E46+E50</f>
        <v>0</v>
      </c>
      <c r="F45" s="464"/>
      <c r="I45" s="464"/>
    </row>
    <row r="46" spans="1:9" ht="112.5" hidden="1" x14ac:dyDescent="0.25">
      <c r="A46" s="634" t="s">
        <v>68</v>
      </c>
      <c r="B46" s="635" t="s">
        <v>69</v>
      </c>
      <c r="C46" s="634">
        <v>3</v>
      </c>
      <c r="D46" s="636">
        <f>+D47</f>
        <v>0</v>
      </c>
      <c r="E46" s="636">
        <f>+E47</f>
        <v>0</v>
      </c>
      <c r="F46" s="467"/>
      <c r="I46" s="467"/>
    </row>
    <row r="47" spans="1:9" s="947" customFormat="1" ht="112.5" hidden="1" x14ac:dyDescent="0.25">
      <c r="A47" s="933" t="s">
        <v>70</v>
      </c>
      <c r="B47" s="934" t="s">
        <v>71</v>
      </c>
      <c r="C47" s="933">
        <v>4</v>
      </c>
      <c r="D47" s="935">
        <f>SUM(D48:D49)</f>
        <v>0</v>
      </c>
      <c r="E47" s="935">
        <f>SUM(E48:E49)</f>
        <v>0</v>
      </c>
      <c r="F47" s="946"/>
      <c r="I47" s="946"/>
    </row>
    <row r="48" spans="1:9" ht="112.5" hidden="1" x14ac:dyDescent="0.25">
      <c r="A48" s="937" t="s">
        <v>497</v>
      </c>
      <c r="B48" s="938" t="s">
        <v>524</v>
      </c>
      <c r="C48" s="642">
        <v>5</v>
      </c>
      <c r="D48" s="643"/>
      <c r="E48" s="643"/>
      <c r="F48" s="466"/>
      <c r="I48" s="466"/>
    </row>
    <row r="49" spans="1:9" ht="112.5" hidden="1" x14ac:dyDescent="0.25">
      <c r="A49" s="937" t="s">
        <v>498</v>
      </c>
      <c r="B49" s="938" t="s">
        <v>525</v>
      </c>
      <c r="C49" s="642">
        <v>5</v>
      </c>
      <c r="D49" s="643"/>
      <c r="E49" s="643"/>
      <c r="F49" s="464"/>
      <c r="I49" s="464"/>
    </row>
    <row r="50" spans="1:9" ht="37.5" hidden="1" x14ac:dyDescent="0.25">
      <c r="A50" s="634" t="s">
        <v>448</v>
      </c>
      <c r="B50" s="635" t="s">
        <v>72</v>
      </c>
      <c r="C50" s="634">
        <v>3</v>
      </c>
      <c r="D50" s="636">
        <f>+D51</f>
        <v>0</v>
      </c>
      <c r="E50" s="636">
        <f>+E51</f>
        <v>0</v>
      </c>
      <c r="F50" s="465"/>
      <c r="I50" s="465"/>
    </row>
    <row r="51" spans="1:9" ht="56.25" hidden="1" x14ac:dyDescent="0.25">
      <c r="A51" s="637" t="s">
        <v>73</v>
      </c>
      <c r="B51" s="638" t="s">
        <v>74</v>
      </c>
      <c r="C51" s="637">
        <v>4</v>
      </c>
      <c r="D51" s="641">
        <f>+D52</f>
        <v>0</v>
      </c>
      <c r="E51" s="641">
        <f>+E52</f>
        <v>0</v>
      </c>
      <c r="F51" s="470"/>
      <c r="I51" s="470"/>
    </row>
    <row r="52" spans="1:9" s="428" customFormat="1" ht="75" hidden="1" x14ac:dyDescent="0.25">
      <c r="A52" s="937" t="s">
        <v>75</v>
      </c>
      <c r="B52" s="938" t="s">
        <v>529</v>
      </c>
      <c r="C52" s="642">
        <v>5</v>
      </c>
      <c r="D52" s="643"/>
      <c r="E52" s="643"/>
      <c r="F52" s="471"/>
      <c r="I52" s="471"/>
    </row>
    <row r="53" spans="1:9" hidden="1" x14ac:dyDescent="0.25">
      <c r="A53" s="631" t="s">
        <v>180</v>
      </c>
      <c r="B53" s="640" t="s">
        <v>178</v>
      </c>
      <c r="C53" s="631">
        <v>2</v>
      </c>
      <c r="D53" s="633">
        <f>+D54+D57</f>
        <v>0</v>
      </c>
      <c r="E53" s="633">
        <f>+E54+E57</f>
        <v>0</v>
      </c>
      <c r="F53" s="472"/>
      <c r="I53" s="472"/>
    </row>
    <row r="54" spans="1:9" s="428" customFormat="1" ht="37.5" hidden="1" x14ac:dyDescent="0.25">
      <c r="A54" s="634" t="s">
        <v>76</v>
      </c>
      <c r="B54" s="635" t="s">
        <v>77</v>
      </c>
      <c r="C54" s="634">
        <v>3</v>
      </c>
      <c r="D54" s="636">
        <f>+D55</f>
        <v>0</v>
      </c>
      <c r="E54" s="636">
        <f>+E55</f>
        <v>0</v>
      </c>
      <c r="F54" s="469"/>
      <c r="I54" s="469"/>
    </row>
    <row r="55" spans="1:9" s="947" customFormat="1" ht="56.25" hidden="1" x14ac:dyDescent="0.25">
      <c r="A55" s="933" t="s">
        <v>78</v>
      </c>
      <c r="B55" s="934" t="s">
        <v>79</v>
      </c>
      <c r="C55" s="933">
        <v>4</v>
      </c>
      <c r="D55" s="935">
        <f>+D56</f>
        <v>0</v>
      </c>
      <c r="E55" s="935">
        <f>+E56</f>
        <v>0</v>
      </c>
      <c r="F55" s="946"/>
      <c r="I55" s="946"/>
    </row>
    <row r="56" spans="1:9" ht="75" hidden="1" x14ac:dyDescent="0.25">
      <c r="A56" s="937" t="s">
        <v>186</v>
      </c>
      <c r="B56" s="938" t="s">
        <v>531</v>
      </c>
      <c r="C56" s="642">
        <v>5</v>
      </c>
      <c r="D56" s="643"/>
      <c r="E56" s="643"/>
      <c r="F56" s="469"/>
      <c r="I56" s="469"/>
    </row>
    <row r="57" spans="1:9" ht="56.25" hidden="1" x14ac:dyDescent="0.25">
      <c r="A57" s="634" t="s">
        <v>181</v>
      </c>
      <c r="B57" s="635" t="s">
        <v>179</v>
      </c>
      <c r="C57" s="634">
        <v>3</v>
      </c>
      <c r="D57" s="636">
        <f>+D58</f>
        <v>0</v>
      </c>
      <c r="E57" s="636">
        <f>+E58</f>
        <v>0</v>
      </c>
      <c r="F57" s="465"/>
      <c r="I57" s="465"/>
    </row>
    <row r="58" spans="1:9" ht="75" hidden="1" x14ac:dyDescent="0.25">
      <c r="A58" s="933" t="s">
        <v>187</v>
      </c>
      <c r="B58" s="934" t="s">
        <v>532</v>
      </c>
      <c r="C58" s="637">
        <v>4</v>
      </c>
      <c r="D58" s="639"/>
      <c r="E58" s="639"/>
      <c r="F58" s="472"/>
      <c r="I58" s="472"/>
    </row>
    <row r="59" spans="1:9" hidden="1" x14ac:dyDescent="0.25">
      <c r="A59" s="631" t="s">
        <v>80</v>
      </c>
      <c r="B59" s="640" t="s">
        <v>81</v>
      </c>
      <c r="C59" s="631">
        <v>2</v>
      </c>
      <c r="D59" s="633">
        <f>+D60+D62</f>
        <v>0</v>
      </c>
      <c r="E59" s="633">
        <f>+E60+E62</f>
        <v>0</v>
      </c>
      <c r="F59" s="469"/>
      <c r="I59" s="469"/>
    </row>
    <row r="60" spans="1:9" hidden="1" x14ac:dyDescent="0.25">
      <c r="A60" s="634" t="s">
        <v>82</v>
      </c>
      <c r="B60" s="635" t="s">
        <v>83</v>
      </c>
      <c r="C60" s="634">
        <v>3</v>
      </c>
      <c r="D60" s="636">
        <f>+D61</f>
        <v>0</v>
      </c>
      <c r="E60" s="636">
        <f>+E61</f>
        <v>0</v>
      </c>
      <c r="F60" s="465"/>
      <c r="I60" s="465"/>
    </row>
    <row r="61" spans="1:9" ht="37.5" hidden="1" x14ac:dyDescent="0.25">
      <c r="A61" s="933" t="s">
        <v>84</v>
      </c>
      <c r="B61" s="934" t="s">
        <v>533</v>
      </c>
      <c r="C61" s="637">
        <v>4</v>
      </c>
      <c r="D61" s="639"/>
      <c r="E61" s="639"/>
    </row>
    <row r="62" spans="1:9" hidden="1" x14ac:dyDescent="0.25">
      <c r="A62" s="634" t="s">
        <v>85</v>
      </c>
      <c r="B62" s="635" t="s">
        <v>86</v>
      </c>
      <c r="C62" s="634">
        <v>3</v>
      </c>
      <c r="D62" s="636">
        <f>+D63</f>
        <v>0</v>
      </c>
      <c r="E62" s="636">
        <f>+E63</f>
        <v>0</v>
      </c>
    </row>
    <row r="63" spans="1:9" hidden="1" x14ac:dyDescent="0.25">
      <c r="A63" s="637" t="s">
        <v>87</v>
      </c>
      <c r="B63" s="638" t="s">
        <v>535</v>
      </c>
      <c r="C63" s="637">
        <v>4</v>
      </c>
      <c r="D63" s="639"/>
      <c r="E63" s="639"/>
    </row>
    <row r="64" spans="1:9" s="944" customFormat="1" x14ac:dyDescent="0.25">
      <c r="A64" s="930" t="s">
        <v>243</v>
      </c>
      <c r="B64" s="931" t="s">
        <v>258</v>
      </c>
      <c r="C64" s="629">
        <v>1</v>
      </c>
      <c r="D64" s="932">
        <f>+D65+D84+D87</f>
        <v>332564</v>
      </c>
      <c r="E64" s="932">
        <f>+E65+E84+E87</f>
        <v>316830</v>
      </c>
      <c r="F64" s="945"/>
      <c r="I64" s="945"/>
    </row>
    <row r="65" spans="1:9" ht="56.25" x14ac:dyDescent="0.25">
      <c r="A65" s="631" t="s">
        <v>244</v>
      </c>
      <c r="B65" s="640" t="s">
        <v>88</v>
      </c>
      <c r="C65" s="631">
        <v>2</v>
      </c>
      <c r="D65" s="633">
        <f>+D66+D71+D78+D81</f>
        <v>332564</v>
      </c>
      <c r="E65" s="633">
        <f>+E66+E71+E78+E81</f>
        <v>316830</v>
      </c>
    </row>
    <row r="66" spans="1:9" ht="37.5" x14ac:dyDescent="0.25">
      <c r="A66" s="634" t="s">
        <v>89</v>
      </c>
      <c r="B66" s="635" t="s">
        <v>90</v>
      </c>
      <c r="C66" s="634">
        <v>3</v>
      </c>
      <c r="D66" s="636">
        <f>+D67+D69</f>
        <v>237016</v>
      </c>
      <c r="E66" s="636">
        <f>+E67+E69</f>
        <v>217946</v>
      </c>
    </row>
    <row r="67" spans="1:9" s="947" customFormat="1" ht="56.25" x14ac:dyDescent="0.25">
      <c r="A67" s="1104" t="s">
        <v>586</v>
      </c>
      <c r="B67" s="1105" t="s">
        <v>584</v>
      </c>
      <c r="C67" s="933">
        <v>4</v>
      </c>
      <c r="D67" s="935">
        <f>+D68</f>
        <v>237016</v>
      </c>
      <c r="E67" s="935">
        <f>+E68</f>
        <v>217946</v>
      </c>
      <c r="F67" s="948"/>
      <c r="I67" s="948"/>
    </row>
    <row r="68" spans="1:9" ht="56.25" x14ac:dyDescent="0.25">
      <c r="A68" s="1108" t="s">
        <v>587</v>
      </c>
      <c r="B68" s="1109" t="s">
        <v>585</v>
      </c>
      <c r="C68" s="642">
        <v>5</v>
      </c>
      <c r="D68" s="643">
        <v>237016</v>
      </c>
      <c r="E68" s="643">
        <v>217946</v>
      </c>
    </row>
    <row r="69" spans="1:9" s="947" customFormat="1" ht="37.5" hidden="1" x14ac:dyDescent="0.25">
      <c r="A69" s="933" t="s">
        <v>91</v>
      </c>
      <c r="B69" s="934" t="s">
        <v>92</v>
      </c>
      <c r="C69" s="933">
        <v>4</v>
      </c>
      <c r="D69" s="935">
        <f>+D70</f>
        <v>0</v>
      </c>
      <c r="E69" s="935">
        <f>+E70</f>
        <v>0</v>
      </c>
      <c r="F69" s="948"/>
      <c r="I69" s="948"/>
    </row>
    <row r="70" spans="1:9" ht="37.5" hidden="1" x14ac:dyDescent="0.25">
      <c r="A70" s="937" t="s">
        <v>93</v>
      </c>
      <c r="B70" s="938" t="s">
        <v>94</v>
      </c>
      <c r="C70" s="642">
        <v>5</v>
      </c>
      <c r="D70" s="643">
        <v>0</v>
      </c>
      <c r="E70" s="643">
        <v>0</v>
      </c>
    </row>
    <row r="71" spans="1:9" ht="37.5" hidden="1" x14ac:dyDescent="0.25">
      <c r="A71" s="634" t="s">
        <v>95</v>
      </c>
      <c r="B71" s="635" t="s">
        <v>96</v>
      </c>
      <c r="C71" s="634">
        <v>3</v>
      </c>
      <c r="D71" s="636">
        <f>+D72+D74+D76</f>
        <v>0</v>
      </c>
      <c r="E71" s="636">
        <f>+E72+E74+E76</f>
        <v>0</v>
      </c>
    </row>
    <row r="72" spans="1:9" s="947" customFormat="1" ht="56.25" hidden="1" x14ac:dyDescent="0.25">
      <c r="A72" s="933" t="s">
        <v>97</v>
      </c>
      <c r="B72" s="934" t="s">
        <v>98</v>
      </c>
      <c r="C72" s="933">
        <v>4</v>
      </c>
      <c r="D72" s="935">
        <f>+D73</f>
        <v>0</v>
      </c>
      <c r="E72" s="935">
        <f>+E73</f>
        <v>0</v>
      </c>
      <c r="F72" s="948"/>
      <c r="I72" s="948"/>
    </row>
    <row r="73" spans="1:9" ht="75" hidden="1" x14ac:dyDescent="0.25">
      <c r="A73" s="937" t="s">
        <v>99</v>
      </c>
      <c r="B73" s="938" t="s">
        <v>100</v>
      </c>
      <c r="C73" s="642">
        <v>5</v>
      </c>
      <c r="D73" s="643"/>
      <c r="E73" s="643"/>
    </row>
    <row r="74" spans="1:9" s="947" customFormat="1" ht="75" hidden="1" x14ac:dyDescent="0.25">
      <c r="A74" s="933" t="s">
        <v>101</v>
      </c>
      <c r="B74" s="934" t="s">
        <v>102</v>
      </c>
      <c r="C74" s="933">
        <v>4</v>
      </c>
      <c r="D74" s="935">
        <f>+D75</f>
        <v>0</v>
      </c>
      <c r="E74" s="935">
        <f>+E75</f>
        <v>0</v>
      </c>
      <c r="F74" s="948"/>
      <c r="I74" s="948"/>
    </row>
    <row r="75" spans="1:9" ht="75" hidden="1" x14ac:dyDescent="0.25">
      <c r="A75" s="937" t="s">
        <v>103</v>
      </c>
      <c r="B75" s="938" t="s">
        <v>104</v>
      </c>
      <c r="C75" s="642">
        <v>5</v>
      </c>
      <c r="D75" s="643"/>
      <c r="E75" s="643"/>
    </row>
    <row r="76" spans="1:9" s="947" customFormat="1" hidden="1" x14ac:dyDescent="0.25">
      <c r="A76" s="933" t="s">
        <v>105</v>
      </c>
      <c r="B76" s="934" t="s">
        <v>106</v>
      </c>
      <c r="C76" s="933">
        <v>4</v>
      </c>
      <c r="D76" s="935">
        <f>+D77</f>
        <v>0</v>
      </c>
      <c r="E76" s="935">
        <f>+E77</f>
        <v>0</v>
      </c>
      <c r="F76" s="948"/>
      <c r="I76" s="948"/>
    </row>
    <row r="77" spans="1:9" hidden="1" x14ac:dyDescent="0.25">
      <c r="A77" s="937" t="s">
        <v>107</v>
      </c>
      <c r="B77" s="938" t="s">
        <v>108</v>
      </c>
      <c r="C77" s="642">
        <v>5</v>
      </c>
      <c r="D77" s="643">
        <v>0</v>
      </c>
      <c r="E77" s="643">
        <v>0</v>
      </c>
    </row>
    <row r="78" spans="1:9" ht="37.5" x14ac:dyDescent="0.25">
      <c r="A78" s="634" t="s">
        <v>109</v>
      </c>
      <c r="B78" s="635" t="s">
        <v>545</v>
      </c>
      <c r="C78" s="634">
        <v>3</v>
      </c>
      <c r="D78" s="636">
        <f>+D79</f>
        <v>95548</v>
      </c>
      <c r="E78" s="636">
        <f>+E79</f>
        <v>98884</v>
      </c>
    </row>
    <row r="79" spans="1:9" ht="56.25" x14ac:dyDescent="0.25">
      <c r="A79" s="933" t="s">
        <v>110</v>
      </c>
      <c r="B79" s="1105" t="s">
        <v>812</v>
      </c>
      <c r="C79" s="637">
        <v>4</v>
      </c>
      <c r="D79" s="935">
        <f>+D80</f>
        <v>95548</v>
      </c>
      <c r="E79" s="935">
        <f>+E80</f>
        <v>98884</v>
      </c>
    </row>
    <row r="80" spans="1:9" ht="75" x14ac:dyDescent="0.25">
      <c r="A80" s="937" t="s">
        <v>111</v>
      </c>
      <c r="B80" s="1109" t="s">
        <v>813</v>
      </c>
      <c r="C80" s="642">
        <v>5</v>
      </c>
      <c r="D80" s="643">
        <v>95548</v>
      </c>
      <c r="E80" s="643">
        <v>98884</v>
      </c>
    </row>
    <row r="81" spans="1:9" hidden="1" x14ac:dyDescent="0.25">
      <c r="A81" s="634" t="s">
        <v>112</v>
      </c>
      <c r="B81" s="635" t="s">
        <v>542</v>
      </c>
      <c r="C81" s="634">
        <v>3</v>
      </c>
      <c r="D81" s="636">
        <f>+D82</f>
        <v>0</v>
      </c>
      <c r="E81" s="636">
        <f>+E82</f>
        <v>0</v>
      </c>
    </row>
    <row r="82" spans="1:9" s="947" customFormat="1" ht="75" hidden="1" x14ac:dyDescent="0.25">
      <c r="A82" s="933" t="s">
        <v>113</v>
      </c>
      <c r="B82" s="934" t="s">
        <v>543</v>
      </c>
      <c r="C82" s="933">
        <v>4</v>
      </c>
      <c r="D82" s="935">
        <f>+D83</f>
        <v>0</v>
      </c>
      <c r="E82" s="935">
        <f>+E83</f>
        <v>0</v>
      </c>
      <c r="F82" s="948"/>
      <c r="I82" s="948"/>
    </row>
    <row r="83" spans="1:9" ht="93.75" hidden="1" x14ac:dyDescent="0.25">
      <c r="A83" s="937" t="s">
        <v>114</v>
      </c>
      <c r="B83" s="938" t="s">
        <v>544</v>
      </c>
      <c r="C83" s="642">
        <v>5</v>
      </c>
      <c r="D83" s="643"/>
      <c r="E83" s="643"/>
    </row>
    <row r="84" spans="1:9" hidden="1" x14ac:dyDescent="0.25">
      <c r="A84" s="631" t="s">
        <v>115</v>
      </c>
      <c r="B84" s="640" t="s">
        <v>116</v>
      </c>
      <c r="C84" s="631">
        <v>2</v>
      </c>
      <c r="D84" s="633">
        <f>+D85</f>
        <v>0</v>
      </c>
      <c r="E84" s="633">
        <f>+E85</f>
        <v>0</v>
      </c>
    </row>
    <row r="85" spans="1:9" ht="37.5" hidden="1" x14ac:dyDescent="0.25">
      <c r="A85" s="634" t="s">
        <v>117</v>
      </c>
      <c r="B85" s="635" t="s">
        <v>118</v>
      </c>
      <c r="C85" s="634">
        <v>3</v>
      </c>
      <c r="D85" s="636">
        <f>+D86</f>
        <v>0</v>
      </c>
      <c r="E85" s="636">
        <f>+E86</f>
        <v>0</v>
      </c>
    </row>
    <row r="86" spans="1:9" ht="37.5" hidden="1" x14ac:dyDescent="0.25">
      <c r="A86" s="933" t="s">
        <v>119</v>
      </c>
      <c r="B86" s="934" t="s">
        <v>118</v>
      </c>
      <c r="C86" s="637">
        <v>4</v>
      </c>
      <c r="D86" s="639"/>
      <c r="E86" s="639"/>
    </row>
    <row r="87" spans="1:9" ht="75" hidden="1" x14ac:dyDescent="0.25">
      <c r="A87" s="631" t="s">
        <v>120</v>
      </c>
      <c r="B87" s="640" t="s">
        <v>121</v>
      </c>
      <c r="C87" s="631">
        <v>2</v>
      </c>
      <c r="D87" s="633">
        <f>+D88</f>
        <v>0</v>
      </c>
      <c r="E87" s="633">
        <f>+E88</f>
        <v>0</v>
      </c>
    </row>
    <row r="88" spans="1:9" ht="56.25" hidden="1" x14ac:dyDescent="0.25">
      <c r="A88" s="634" t="s">
        <v>122</v>
      </c>
      <c r="B88" s="635" t="s">
        <v>123</v>
      </c>
      <c r="C88" s="634">
        <v>3</v>
      </c>
      <c r="D88" s="636">
        <f>+D89</f>
        <v>0</v>
      </c>
      <c r="E88" s="636">
        <f>+E89</f>
        <v>0</v>
      </c>
    </row>
    <row r="89" spans="1:9" ht="56.25" hidden="1" x14ac:dyDescent="0.25">
      <c r="A89" s="933" t="s">
        <v>124</v>
      </c>
      <c r="B89" s="934" t="s">
        <v>125</v>
      </c>
      <c r="C89" s="637">
        <v>4</v>
      </c>
      <c r="D89" s="639"/>
      <c r="E89" s="639"/>
    </row>
  </sheetData>
  <sheetProtection formatRows="0" autoFilter="0"/>
  <autoFilter ref="A10:E89">
    <filterColumn colId="3">
      <filters>
        <filter val="1 230 056,00"/>
        <filter val="1 562 620,00"/>
        <filter val="143 810,00"/>
        <filter val="144 488,00"/>
        <filter val="237 016,00"/>
        <filter val="239 280,00"/>
        <filter val="3 600,00"/>
        <filter val="332 564,00"/>
        <filter val="34 304,00"/>
        <filter val="357 816,00"/>
        <filter val="450 568,00"/>
        <filter val="597 096,00"/>
        <filter val="631 400,00"/>
        <filter val="678,00"/>
        <filter val="95 548,00"/>
      </filters>
    </filterColumn>
  </autoFilter>
  <mergeCells count="11">
    <mergeCell ref="A7:E7"/>
    <mergeCell ref="C9:E9"/>
    <mergeCell ref="I10:K10"/>
    <mergeCell ref="A8:C8"/>
    <mergeCell ref="F10:H10"/>
    <mergeCell ref="A5:E5"/>
    <mergeCell ref="A6:E6"/>
    <mergeCell ref="A1:E1"/>
    <mergeCell ref="A2:E2"/>
    <mergeCell ref="A3:E3"/>
    <mergeCell ref="A4:E4"/>
  </mergeCells>
  <phoneticPr fontId="21" type="noConversion"/>
  <printOptions horizontalCentered="1"/>
  <pageMargins left="0.51181102362204722" right="0.19685039370078741" top="0.51181102362204722" bottom="0.39370078740157483" header="0.15748031496062992" footer="0.23622047244094491"/>
  <pageSetup paperSize="9" scale="50" fitToWidth="0" fitToHeight="0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3DFA0A"/>
  </sheetPr>
  <dimension ref="A1:IM207"/>
  <sheetViews>
    <sheetView view="pageBreakPreview" topLeftCell="A56" zoomScale="71" zoomScaleNormal="70" zoomScaleSheetLayoutView="71" workbookViewId="0">
      <selection activeCell="A69" sqref="A69"/>
    </sheetView>
  </sheetViews>
  <sheetFormatPr defaultRowHeight="18.75" x14ac:dyDescent="0.3"/>
  <cols>
    <col min="1" max="1" width="83.42578125" style="12" customWidth="1"/>
    <col min="2" max="2" width="10.42578125" style="1072" bestFit="1" customWidth="1"/>
    <col min="3" max="3" width="11.140625" style="1073" bestFit="1" customWidth="1"/>
    <col min="4" max="6" width="9.7109375" style="366" customWidth="1"/>
    <col min="7" max="7" width="10.5703125" style="1072" customWidth="1"/>
    <col min="8" max="8" width="17.85546875" style="1074" customWidth="1"/>
    <col min="9" max="9" width="21.140625" style="53" customWidth="1"/>
    <col min="10" max="10" width="18.140625" style="53" customWidth="1"/>
    <col min="11" max="36" width="9.140625" style="53"/>
    <col min="37" max="16384" width="9.140625" style="54"/>
  </cols>
  <sheetData>
    <row r="1" spans="1:36" s="1065" customFormat="1" ht="15.75" x14ac:dyDescent="0.25">
      <c r="A1" s="1317" t="s">
        <v>757</v>
      </c>
      <c r="B1" s="1317"/>
      <c r="C1" s="1317"/>
      <c r="D1" s="1317"/>
      <c r="E1" s="1317"/>
      <c r="F1" s="1317"/>
      <c r="G1" s="1317"/>
      <c r="H1" s="1317"/>
    </row>
    <row r="2" spans="1:36" s="1065" customFormat="1" ht="15.75" x14ac:dyDescent="0.25">
      <c r="A2" s="1317" t="s">
        <v>575</v>
      </c>
      <c r="B2" s="1317"/>
      <c r="C2" s="1317"/>
      <c r="D2" s="1317"/>
      <c r="E2" s="1317"/>
      <c r="F2" s="1317"/>
      <c r="G2" s="1317"/>
      <c r="H2" s="1317"/>
    </row>
    <row r="3" spans="1:36" s="1065" customFormat="1" ht="15.75" x14ac:dyDescent="0.25">
      <c r="A3" s="1317" t="s">
        <v>755</v>
      </c>
      <c r="B3" s="1317"/>
      <c r="C3" s="1317"/>
      <c r="D3" s="1317"/>
      <c r="E3" s="1317"/>
      <c r="F3" s="1317"/>
      <c r="G3" s="1317"/>
      <c r="H3" s="1317"/>
    </row>
    <row r="4" spans="1:36" s="1066" customFormat="1" ht="16.5" x14ac:dyDescent="0.25">
      <c r="A4" s="1330" t="s">
        <v>576</v>
      </c>
      <c r="B4" s="1330"/>
      <c r="C4" s="1330"/>
      <c r="D4" s="1330"/>
      <c r="E4" s="1330"/>
      <c r="F4" s="1330"/>
      <c r="G4" s="1330"/>
      <c r="H4" s="1330"/>
    </row>
    <row r="5" spans="1:36" s="1066" customFormat="1" ht="16.5" x14ac:dyDescent="0.25">
      <c r="A5" s="1330" t="s">
        <v>720</v>
      </c>
      <c r="B5" s="1330"/>
      <c r="C5" s="1330"/>
      <c r="D5" s="1330"/>
      <c r="E5" s="1330"/>
      <c r="F5" s="1330"/>
      <c r="G5" s="1330"/>
      <c r="H5" s="1330"/>
    </row>
    <row r="6" spans="1:36" s="1066" customFormat="1" ht="16.5" x14ac:dyDescent="0.25">
      <c r="A6" s="1354"/>
      <c r="B6" s="1354"/>
      <c r="C6" s="1354"/>
      <c r="D6" s="1354"/>
      <c r="E6" s="1354"/>
      <c r="F6" s="1354"/>
      <c r="G6" s="1354"/>
      <c r="H6" s="1355"/>
    </row>
    <row r="7" spans="1:36" s="1066" customFormat="1" ht="55.5" customHeight="1" x14ac:dyDescent="0.25">
      <c r="A7" s="1352" t="s">
        <v>728</v>
      </c>
      <c r="B7" s="1352"/>
      <c r="C7" s="1352"/>
      <c r="D7" s="1352"/>
      <c r="E7" s="1352"/>
      <c r="F7" s="1353"/>
      <c r="G7" s="1352"/>
      <c r="H7" s="1352"/>
    </row>
    <row r="8" spans="1:36" s="1071" customFormat="1" ht="18" x14ac:dyDescent="0.25">
      <c r="A8" s="378"/>
      <c r="B8" s="1067"/>
      <c r="C8" s="1067"/>
      <c r="D8" s="1067"/>
      <c r="E8" s="1067"/>
      <c r="F8" s="1068"/>
      <c r="G8" s="1069"/>
      <c r="H8" s="1070" t="s">
        <v>486</v>
      </c>
    </row>
    <row r="9" spans="1:36" ht="37.5" x14ac:dyDescent="0.25">
      <c r="A9" s="739" t="s">
        <v>343</v>
      </c>
      <c r="B9" s="735" t="s">
        <v>267</v>
      </c>
      <c r="C9" s="740" t="s">
        <v>268</v>
      </c>
      <c r="D9" s="514"/>
      <c r="E9" s="661" t="s">
        <v>342</v>
      </c>
      <c r="F9" s="645"/>
      <c r="G9" s="578" t="s">
        <v>269</v>
      </c>
      <c r="H9" s="741" t="s">
        <v>159</v>
      </c>
    </row>
    <row r="10" spans="1:36" s="228" customFormat="1" x14ac:dyDescent="0.25">
      <c r="A10" s="220" t="s">
        <v>276</v>
      </c>
      <c r="B10" s="225"/>
      <c r="C10" s="222"/>
      <c r="D10" s="222"/>
      <c r="E10" s="742"/>
      <c r="F10" s="743"/>
      <c r="G10" s="225"/>
      <c r="H10" s="445">
        <f>+H11</f>
        <v>2142203</v>
      </c>
      <c r="I10" s="484">
        <f>+прил7!I10</f>
        <v>2142203</v>
      </c>
      <c r="J10" s="484">
        <f>+H10-I10</f>
        <v>0</v>
      </c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</row>
    <row r="11" spans="1:36" x14ac:dyDescent="0.25">
      <c r="A11" s="575" t="s">
        <v>167</v>
      </c>
      <c r="B11" s="1058"/>
      <c r="C11" s="1059"/>
      <c r="D11" s="1060"/>
      <c r="E11" s="1061"/>
      <c r="F11" s="1062"/>
      <c r="G11" s="1063"/>
      <c r="H11" s="1064">
        <f>+H12+H65+H72+H96+H124+H138+H165+H158</f>
        <v>2142203</v>
      </c>
    </row>
    <row r="12" spans="1:36" s="228" customFormat="1" x14ac:dyDescent="0.25">
      <c r="A12" s="516" t="s">
        <v>277</v>
      </c>
      <c r="B12" s="528" t="s">
        <v>273</v>
      </c>
      <c r="C12" s="528"/>
      <c r="D12" s="1349"/>
      <c r="E12" s="1350"/>
      <c r="F12" s="1351"/>
      <c r="G12" s="528"/>
      <c r="H12" s="520">
        <f>H13+H18+H24+H43+H33+H38</f>
        <v>574336</v>
      </c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</row>
    <row r="13" spans="1:36" s="228" customFormat="1" ht="37.5" x14ac:dyDescent="0.25">
      <c r="A13" s="529" t="s">
        <v>278</v>
      </c>
      <c r="B13" s="530" t="s">
        <v>273</v>
      </c>
      <c r="C13" s="531" t="s">
        <v>274</v>
      </c>
      <c r="D13" s="531"/>
      <c r="E13" s="603"/>
      <c r="F13" s="649"/>
      <c r="G13" s="530"/>
      <c r="H13" s="533">
        <f>+H14</f>
        <v>202768</v>
      </c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</row>
    <row r="14" spans="1:36" s="769" customFormat="1" ht="37.5" x14ac:dyDescent="0.25">
      <c r="A14" s="762" t="s">
        <v>398</v>
      </c>
      <c r="B14" s="763" t="s">
        <v>273</v>
      </c>
      <c r="C14" s="764" t="s">
        <v>274</v>
      </c>
      <c r="D14" s="765" t="s">
        <v>397</v>
      </c>
      <c r="E14" s="766" t="s">
        <v>17</v>
      </c>
      <c r="F14" s="767" t="s">
        <v>11</v>
      </c>
      <c r="G14" s="763"/>
      <c r="H14" s="768">
        <f>+H15</f>
        <v>202768</v>
      </c>
    </row>
    <row r="15" spans="1:36" s="1006" customFormat="1" x14ac:dyDescent="0.25">
      <c r="A15" s="812" t="s">
        <v>400</v>
      </c>
      <c r="B15" s="821" t="s">
        <v>273</v>
      </c>
      <c r="C15" s="822" t="s">
        <v>274</v>
      </c>
      <c r="D15" s="825" t="s">
        <v>399</v>
      </c>
      <c r="E15" s="826" t="s">
        <v>17</v>
      </c>
      <c r="F15" s="827" t="s">
        <v>14</v>
      </c>
      <c r="G15" s="821"/>
      <c r="H15" s="823">
        <f>+H16</f>
        <v>202768</v>
      </c>
    </row>
    <row r="16" spans="1:36" s="906" customFormat="1" ht="37.5" x14ac:dyDescent="0.25">
      <c r="A16" s="887" t="s">
        <v>354</v>
      </c>
      <c r="B16" s="888" t="s">
        <v>273</v>
      </c>
      <c r="C16" s="889" t="s">
        <v>274</v>
      </c>
      <c r="D16" s="910" t="s">
        <v>399</v>
      </c>
      <c r="E16" s="911" t="s">
        <v>17</v>
      </c>
      <c r="F16" s="884" t="s">
        <v>15</v>
      </c>
      <c r="G16" s="888"/>
      <c r="H16" s="893">
        <f>+H17</f>
        <v>202768</v>
      </c>
    </row>
    <row r="17" spans="1:36" s="255" customFormat="1" ht="81" customHeight="1" x14ac:dyDescent="0.25">
      <c r="A17" s="31" t="s">
        <v>280</v>
      </c>
      <c r="B17" s="439" t="s">
        <v>273</v>
      </c>
      <c r="C17" s="259" t="s">
        <v>274</v>
      </c>
      <c r="D17" s="63" t="s">
        <v>399</v>
      </c>
      <c r="E17" s="675" t="s">
        <v>17</v>
      </c>
      <c r="F17" s="676" t="s">
        <v>15</v>
      </c>
      <c r="G17" s="260" t="s">
        <v>275</v>
      </c>
      <c r="H17" s="956">
        <f>прил7!I17</f>
        <v>202768</v>
      </c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</row>
    <row r="18" spans="1:36" s="255" customFormat="1" ht="56.25" x14ac:dyDescent="0.25">
      <c r="A18" s="529" t="s">
        <v>290</v>
      </c>
      <c r="B18" s="530" t="s">
        <v>273</v>
      </c>
      <c r="C18" s="534" t="s">
        <v>279</v>
      </c>
      <c r="D18" s="531"/>
      <c r="E18" s="603"/>
      <c r="F18" s="649"/>
      <c r="G18" s="534"/>
      <c r="H18" s="533">
        <f>+H19</f>
        <v>174648</v>
      </c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</row>
    <row r="19" spans="1:36" s="773" customFormat="1" ht="19.5" x14ac:dyDescent="0.25">
      <c r="A19" s="762" t="s">
        <v>402</v>
      </c>
      <c r="B19" s="763" t="s">
        <v>273</v>
      </c>
      <c r="C19" s="764" t="s">
        <v>279</v>
      </c>
      <c r="D19" s="770" t="s">
        <v>401</v>
      </c>
      <c r="E19" s="771" t="s">
        <v>17</v>
      </c>
      <c r="F19" s="772" t="s">
        <v>11</v>
      </c>
      <c r="G19" s="763"/>
      <c r="H19" s="768">
        <f>+H20</f>
        <v>174648</v>
      </c>
    </row>
    <row r="20" spans="1:36" s="1002" customFormat="1" ht="37.5" x14ac:dyDescent="0.25">
      <c r="A20" s="812" t="s">
        <v>404</v>
      </c>
      <c r="B20" s="821" t="s">
        <v>273</v>
      </c>
      <c r="C20" s="822" t="s">
        <v>279</v>
      </c>
      <c r="D20" s="1003" t="s">
        <v>403</v>
      </c>
      <c r="E20" s="1004" t="s">
        <v>17</v>
      </c>
      <c r="F20" s="1005" t="s">
        <v>11</v>
      </c>
      <c r="G20" s="821"/>
      <c r="H20" s="823">
        <f>+H21</f>
        <v>174648</v>
      </c>
    </row>
    <row r="21" spans="1:36" s="906" customFormat="1" ht="37.5" x14ac:dyDescent="0.25">
      <c r="A21" s="887" t="s">
        <v>354</v>
      </c>
      <c r="B21" s="888" t="s">
        <v>273</v>
      </c>
      <c r="C21" s="889" t="s">
        <v>279</v>
      </c>
      <c r="D21" s="925" t="s">
        <v>403</v>
      </c>
      <c r="E21" s="926" t="s">
        <v>17</v>
      </c>
      <c r="F21" s="927" t="s">
        <v>15</v>
      </c>
      <c r="G21" s="888"/>
      <c r="H21" s="893">
        <f>SUM(H22:H23)</f>
        <v>174648</v>
      </c>
    </row>
    <row r="22" spans="1:36" s="254" customFormat="1" ht="75" x14ac:dyDescent="0.25">
      <c r="A22" s="31" t="s">
        <v>280</v>
      </c>
      <c r="B22" s="439" t="s">
        <v>273</v>
      </c>
      <c r="C22" s="259" t="s">
        <v>279</v>
      </c>
      <c r="D22" s="6" t="s">
        <v>403</v>
      </c>
      <c r="E22" s="663" t="s">
        <v>17</v>
      </c>
      <c r="F22" s="651" t="s">
        <v>15</v>
      </c>
      <c r="G22" s="260" t="s">
        <v>275</v>
      </c>
      <c r="H22" s="956">
        <f>прил7!I22</f>
        <v>174648</v>
      </c>
    </row>
    <row r="23" spans="1:36" s="254" customFormat="1" ht="37.5" hidden="1" x14ac:dyDescent="0.25">
      <c r="A23" s="115" t="s">
        <v>170</v>
      </c>
      <c r="B23" s="439" t="s">
        <v>273</v>
      </c>
      <c r="C23" s="259" t="s">
        <v>279</v>
      </c>
      <c r="D23" s="6" t="s">
        <v>403</v>
      </c>
      <c r="E23" s="663" t="s">
        <v>17</v>
      </c>
      <c r="F23" s="651" t="s">
        <v>15</v>
      </c>
      <c r="G23" s="260" t="s">
        <v>282</v>
      </c>
      <c r="H23" s="956">
        <f>прил7!I23</f>
        <v>0</v>
      </c>
    </row>
    <row r="24" spans="1:36" s="254" customFormat="1" ht="56.25" x14ac:dyDescent="0.25">
      <c r="A24" s="535" t="s">
        <v>291</v>
      </c>
      <c r="B24" s="536" t="s">
        <v>273</v>
      </c>
      <c r="C24" s="537" t="s">
        <v>285</v>
      </c>
      <c r="D24" s="537"/>
      <c r="E24" s="604"/>
      <c r="F24" s="538"/>
      <c r="G24" s="536"/>
      <c r="H24" s="539">
        <f>+H25+H29</f>
        <v>42670</v>
      </c>
    </row>
    <row r="25" spans="1:36" s="773" customFormat="1" ht="46.5" customHeight="1" x14ac:dyDescent="0.25">
      <c r="A25" s="762" t="s">
        <v>406</v>
      </c>
      <c r="B25" s="763" t="s">
        <v>273</v>
      </c>
      <c r="C25" s="764" t="s">
        <v>285</v>
      </c>
      <c r="D25" s="770" t="s">
        <v>405</v>
      </c>
      <c r="E25" s="771" t="s">
        <v>17</v>
      </c>
      <c r="F25" s="772" t="s">
        <v>11</v>
      </c>
      <c r="G25" s="763"/>
      <c r="H25" s="768">
        <f>+H26</f>
        <v>36000</v>
      </c>
    </row>
    <row r="26" spans="1:36" s="1002" customFormat="1" ht="37.5" x14ac:dyDescent="0.25">
      <c r="A26" s="812" t="s">
        <v>412</v>
      </c>
      <c r="B26" s="821" t="s">
        <v>273</v>
      </c>
      <c r="C26" s="822" t="s">
        <v>285</v>
      </c>
      <c r="D26" s="1003" t="s">
        <v>411</v>
      </c>
      <c r="E26" s="1004" t="s">
        <v>17</v>
      </c>
      <c r="F26" s="1005" t="s">
        <v>14</v>
      </c>
      <c r="G26" s="821"/>
      <c r="H26" s="823">
        <f>+H27</f>
        <v>36000</v>
      </c>
    </row>
    <row r="27" spans="1:36" s="906" customFormat="1" ht="56.25" x14ac:dyDescent="0.25">
      <c r="A27" s="921" t="s">
        <v>503</v>
      </c>
      <c r="B27" s="888" t="s">
        <v>273</v>
      </c>
      <c r="C27" s="889" t="s">
        <v>285</v>
      </c>
      <c r="D27" s="922" t="s">
        <v>411</v>
      </c>
      <c r="E27" s="923" t="s">
        <v>17</v>
      </c>
      <c r="F27" s="924" t="s">
        <v>26</v>
      </c>
      <c r="G27" s="888"/>
      <c r="H27" s="893">
        <f>H28</f>
        <v>36000</v>
      </c>
    </row>
    <row r="28" spans="1:36" s="254" customFormat="1" ht="19.5" x14ac:dyDescent="0.25">
      <c r="A28" s="444" t="s">
        <v>286</v>
      </c>
      <c r="B28" s="439" t="s">
        <v>273</v>
      </c>
      <c r="C28" s="16" t="s">
        <v>285</v>
      </c>
      <c r="D28" s="39" t="s">
        <v>411</v>
      </c>
      <c r="E28" s="664" t="s">
        <v>17</v>
      </c>
      <c r="F28" s="652" t="s">
        <v>26</v>
      </c>
      <c r="G28" s="16" t="s">
        <v>287</v>
      </c>
      <c r="H28" s="956">
        <f>прил7!I28</f>
        <v>36000</v>
      </c>
    </row>
    <row r="29" spans="1:36" s="773" customFormat="1" ht="37.5" x14ac:dyDescent="0.3">
      <c r="A29" s="774" t="s">
        <v>421</v>
      </c>
      <c r="B29" s="775" t="s">
        <v>273</v>
      </c>
      <c r="C29" s="776" t="s">
        <v>285</v>
      </c>
      <c r="D29" s="777" t="s">
        <v>420</v>
      </c>
      <c r="E29" s="778" t="s">
        <v>17</v>
      </c>
      <c r="F29" s="779" t="s">
        <v>11</v>
      </c>
      <c r="G29" s="780"/>
      <c r="H29" s="781">
        <f>+H30</f>
        <v>6670</v>
      </c>
    </row>
    <row r="30" spans="1:36" s="1002" customFormat="1" ht="19.5" x14ac:dyDescent="0.3">
      <c r="A30" s="820" t="s">
        <v>423</v>
      </c>
      <c r="B30" s="813" t="s">
        <v>273</v>
      </c>
      <c r="C30" s="814" t="s">
        <v>285</v>
      </c>
      <c r="D30" s="815" t="s">
        <v>422</v>
      </c>
      <c r="E30" s="816" t="s">
        <v>17</v>
      </c>
      <c r="F30" s="1000" t="s">
        <v>14</v>
      </c>
      <c r="G30" s="824"/>
      <c r="H30" s="1001">
        <f>+H31</f>
        <v>6670</v>
      </c>
    </row>
    <row r="31" spans="1:36" s="906" customFormat="1" ht="56.25" x14ac:dyDescent="0.3">
      <c r="A31" s="918" t="s">
        <v>168</v>
      </c>
      <c r="B31" s="880" t="s">
        <v>273</v>
      </c>
      <c r="C31" s="881" t="s">
        <v>285</v>
      </c>
      <c r="D31" s="890" t="s">
        <v>422</v>
      </c>
      <c r="E31" s="891" t="s">
        <v>17</v>
      </c>
      <c r="F31" s="919" t="s">
        <v>27</v>
      </c>
      <c r="G31" s="885"/>
      <c r="H31" s="920">
        <f>+H32</f>
        <v>6670</v>
      </c>
    </row>
    <row r="32" spans="1:36" s="254" customFormat="1" ht="19.5" x14ac:dyDescent="0.25">
      <c r="A32" s="31" t="s">
        <v>286</v>
      </c>
      <c r="B32" s="439" t="s">
        <v>273</v>
      </c>
      <c r="C32" s="259" t="s">
        <v>285</v>
      </c>
      <c r="D32" s="671" t="s">
        <v>422</v>
      </c>
      <c r="E32" s="672" t="s">
        <v>17</v>
      </c>
      <c r="F32" s="653" t="s">
        <v>27</v>
      </c>
      <c r="G32" s="732" t="s">
        <v>287</v>
      </c>
      <c r="H32" s="956">
        <f>прил7!I32</f>
        <v>6670</v>
      </c>
    </row>
    <row r="33" spans="1:8" s="254" customFormat="1" ht="19.5" hidden="1" x14ac:dyDescent="0.25">
      <c r="A33" s="535" t="s">
        <v>288</v>
      </c>
      <c r="B33" s="536" t="s">
        <v>273</v>
      </c>
      <c r="C33" s="537" t="s">
        <v>289</v>
      </c>
      <c r="D33" s="537"/>
      <c r="E33" s="604"/>
      <c r="F33" s="538"/>
      <c r="G33" s="536"/>
      <c r="H33" s="1171">
        <f>H34</f>
        <v>0</v>
      </c>
    </row>
    <row r="34" spans="1:8" s="254" customFormat="1" ht="37.5" hidden="1" x14ac:dyDescent="0.3">
      <c r="A34" s="762" t="s">
        <v>628</v>
      </c>
      <c r="B34" s="763" t="s">
        <v>273</v>
      </c>
      <c r="C34" s="764" t="s">
        <v>289</v>
      </c>
      <c r="D34" s="770" t="s">
        <v>420</v>
      </c>
      <c r="E34" s="771" t="s">
        <v>17</v>
      </c>
      <c r="F34" s="772" t="s">
        <v>11</v>
      </c>
      <c r="G34" s="763"/>
      <c r="H34" s="781">
        <f>+H35</f>
        <v>0</v>
      </c>
    </row>
    <row r="35" spans="1:8" s="1002" customFormat="1" ht="19.5" hidden="1" x14ac:dyDescent="0.3">
      <c r="A35" s="812" t="s">
        <v>629</v>
      </c>
      <c r="B35" s="821" t="s">
        <v>273</v>
      </c>
      <c r="C35" s="822" t="s">
        <v>289</v>
      </c>
      <c r="D35" s="1003" t="s">
        <v>426</v>
      </c>
      <c r="E35" s="1004" t="s">
        <v>17</v>
      </c>
      <c r="F35" s="1005" t="s">
        <v>14</v>
      </c>
      <c r="G35" s="821"/>
      <c r="H35" s="1001">
        <f>+H36</f>
        <v>0</v>
      </c>
    </row>
    <row r="36" spans="1:8" s="254" customFormat="1" ht="19.5" hidden="1" x14ac:dyDescent="0.3">
      <c r="A36" s="921" t="s">
        <v>429</v>
      </c>
      <c r="B36" s="888" t="s">
        <v>273</v>
      </c>
      <c r="C36" s="889" t="s">
        <v>289</v>
      </c>
      <c r="D36" s="922" t="s">
        <v>426</v>
      </c>
      <c r="E36" s="923" t="s">
        <v>17</v>
      </c>
      <c r="F36" s="924" t="s">
        <v>630</v>
      </c>
      <c r="G36" s="888"/>
      <c r="H36" s="920">
        <f>+H37</f>
        <v>0</v>
      </c>
    </row>
    <row r="37" spans="1:8" s="254" customFormat="1" ht="37.5" hidden="1" x14ac:dyDescent="0.25">
      <c r="A37" s="1195" t="s">
        <v>170</v>
      </c>
      <c r="B37" s="16" t="s">
        <v>273</v>
      </c>
      <c r="C37" s="16" t="s">
        <v>289</v>
      </c>
      <c r="D37" s="39" t="s">
        <v>426</v>
      </c>
      <c r="E37" s="664" t="s">
        <v>17</v>
      </c>
      <c r="F37" s="652" t="s">
        <v>630</v>
      </c>
      <c r="G37" s="16" t="s">
        <v>282</v>
      </c>
      <c r="H37" s="956">
        <f>прил7!I37</f>
        <v>0</v>
      </c>
    </row>
    <row r="38" spans="1:8" s="254" customFormat="1" ht="19.5" x14ac:dyDescent="0.25">
      <c r="A38" s="1191" t="s">
        <v>432</v>
      </c>
      <c r="B38" s="1197" t="s">
        <v>273</v>
      </c>
      <c r="C38" s="1198">
        <v>11</v>
      </c>
      <c r="D38" s="1199"/>
      <c r="E38" s="1200"/>
      <c r="F38" s="1201"/>
      <c r="G38" s="1186"/>
      <c r="H38" s="1171">
        <f>H39</f>
        <v>1000</v>
      </c>
    </row>
    <row r="39" spans="1:8" s="254" customFormat="1" ht="19.5" x14ac:dyDescent="0.25">
      <c r="A39" s="1192" t="s">
        <v>292</v>
      </c>
      <c r="B39" s="1202" t="s">
        <v>273</v>
      </c>
      <c r="C39" s="1203">
        <v>11</v>
      </c>
      <c r="D39" s="1204" t="s">
        <v>430</v>
      </c>
      <c r="E39" s="1205" t="s">
        <v>12</v>
      </c>
      <c r="F39" s="1206" t="s">
        <v>11</v>
      </c>
      <c r="G39" s="1187"/>
      <c r="H39" s="1143">
        <f>H40</f>
        <v>1000</v>
      </c>
    </row>
    <row r="40" spans="1:8" s="1002" customFormat="1" ht="19.5" x14ac:dyDescent="0.25">
      <c r="A40" s="1237" t="s">
        <v>293</v>
      </c>
      <c r="B40" s="1239" t="s">
        <v>273</v>
      </c>
      <c r="C40" s="1240">
        <v>11</v>
      </c>
      <c r="D40" s="1241" t="s">
        <v>431</v>
      </c>
      <c r="E40" s="1242" t="s">
        <v>12</v>
      </c>
      <c r="F40" s="1243" t="s">
        <v>11</v>
      </c>
      <c r="G40" s="813"/>
      <c r="H40" s="823">
        <f>H41</f>
        <v>1000</v>
      </c>
    </row>
    <row r="41" spans="1:8" s="254" customFormat="1" ht="19.5" x14ac:dyDescent="0.25">
      <c r="A41" s="1193" t="s">
        <v>433</v>
      </c>
      <c r="B41" s="904" t="s">
        <v>273</v>
      </c>
      <c r="C41" s="1194">
        <v>11</v>
      </c>
      <c r="D41" s="922" t="s">
        <v>431</v>
      </c>
      <c r="E41" s="923" t="s">
        <v>12</v>
      </c>
      <c r="F41" s="924" t="s">
        <v>673</v>
      </c>
      <c r="G41" s="880"/>
      <c r="H41" s="893">
        <f>H42</f>
        <v>1000</v>
      </c>
    </row>
    <row r="42" spans="1:8" s="254" customFormat="1" ht="19.5" x14ac:dyDescent="0.25">
      <c r="A42" s="1195" t="s">
        <v>283</v>
      </c>
      <c r="B42" s="103" t="s">
        <v>273</v>
      </c>
      <c r="C42" s="1196">
        <v>11</v>
      </c>
      <c r="D42" s="39" t="s">
        <v>431</v>
      </c>
      <c r="E42" s="664" t="s">
        <v>12</v>
      </c>
      <c r="F42" s="652" t="s">
        <v>673</v>
      </c>
      <c r="G42" s="439" t="s">
        <v>284</v>
      </c>
      <c r="H42" s="956">
        <f>прил7!I42</f>
        <v>1000</v>
      </c>
    </row>
    <row r="43" spans="1:8" s="254" customFormat="1" ht="19.5" x14ac:dyDescent="0.25">
      <c r="A43" s="529" t="s">
        <v>294</v>
      </c>
      <c r="B43" s="530" t="s">
        <v>273</v>
      </c>
      <c r="C43" s="531" t="s">
        <v>295</v>
      </c>
      <c r="D43" s="531"/>
      <c r="E43" s="603"/>
      <c r="F43" s="649"/>
      <c r="G43" s="530"/>
      <c r="H43" s="533">
        <f>H44+H49+H54+H60</f>
        <v>153250</v>
      </c>
    </row>
    <row r="44" spans="1:8" s="784" customFormat="1" ht="112.5" hidden="1" x14ac:dyDescent="0.25">
      <c r="A44" s="774" t="s">
        <v>768</v>
      </c>
      <c r="B44" s="775" t="s">
        <v>273</v>
      </c>
      <c r="C44" s="776" t="s">
        <v>295</v>
      </c>
      <c r="D44" s="765" t="s">
        <v>296</v>
      </c>
      <c r="E44" s="766" t="s">
        <v>17</v>
      </c>
      <c r="F44" s="782" t="s">
        <v>11</v>
      </c>
      <c r="G44" s="775"/>
      <c r="H44" s="783">
        <f>+H45</f>
        <v>0</v>
      </c>
    </row>
    <row r="45" spans="1:8" s="838" customFormat="1" ht="131.25" hidden="1" x14ac:dyDescent="0.25">
      <c r="A45" s="820" t="s">
        <v>769</v>
      </c>
      <c r="B45" s="813" t="s">
        <v>273</v>
      </c>
      <c r="C45" s="814" t="s">
        <v>295</v>
      </c>
      <c r="D45" s="815" t="s">
        <v>358</v>
      </c>
      <c r="E45" s="816" t="s">
        <v>17</v>
      </c>
      <c r="F45" s="817" t="s">
        <v>11</v>
      </c>
      <c r="G45" s="839"/>
      <c r="H45" s="840">
        <f>+H46</f>
        <v>0</v>
      </c>
    </row>
    <row r="46" spans="1:8" s="988" customFormat="1" ht="56.25" hidden="1" x14ac:dyDescent="0.25">
      <c r="A46" s="966" t="s">
        <v>577</v>
      </c>
      <c r="B46" s="959" t="s">
        <v>273</v>
      </c>
      <c r="C46" s="960" t="s">
        <v>295</v>
      </c>
      <c r="D46" s="961" t="s">
        <v>358</v>
      </c>
      <c r="E46" s="962" t="s">
        <v>273</v>
      </c>
      <c r="F46" s="963" t="s">
        <v>11</v>
      </c>
      <c r="G46" s="989"/>
      <c r="H46" s="990">
        <f>H47</f>
        <v>0</v>
      </c>
    </row>
    <row r="47" spans="1:8" s="914" customFormat="1" hidden="1" x14ac:dyDescent="0.25">
      <c r="A47" s="903" t="s">
        <v>359</v>
      </c>
      <c r="B47" s="915" t="s">
        <v>273</v>
      </c>
      <c r="C47" s="916" t="s">
        <v>295</v>
      </c>
      <c r="D47" s="910" t="s">
        <v>358</v>
      </c>
      <c r="E47" s="911" t="s">
        <v>273</v>
      </c>
      <c r="F47" s="884" t="s">
        <v>126</v>
      </c>
      <c r="G47" s="915"/>
      <c r="H47" s="917">
        <f>H48</f>
        <v>0</v>
      </c>
    </row>
    <row r="48" spans="1:8" s="163" customFormat="1" ht="37.5" hidden="1" x14ac:dyDescent="0.25">
      <c r="A48" s="115" t="s">
        <v>170</v>
      </c>
      <c r="B48" s="476" t="s">
        <v>273</v>
      </c>
      <c r="C48" s="20" t="s">
        <v>295</v>
      </c>
      <c r="D48" s="671" t="s">
        <v>358</v>
      </c>
      <c r="E48" s="672" t="s">
        <v>273</v>
      </c>
      <c r="F48" s="673" t="s">
        <v>126</v>
      </c>
      <c r="G48" s="20" t="s">
        <v>282</v>
      </c>
      <c r="H48" s="956">
        <f>прил7!I48</f>
        <v>0</v>
      </c>
    </row>
    <row r="49" spans="1:247" s="784" customFormat="1" ht="75" x14ac:dyDescent="0.25">
      <c r="A49" s="774" t="s">
        <v>758</v>
      </c>
      <c r="B49" s="775" t="s">
        <v>273</v>
      </c>
      <c r="C49" s="776" t="s">
        <v>295</v>
      </c>
      <c r="D49" s="765" t="s">
        <v>297</v>
      </c>
      <c r="E49" s="766" t="s">
        <v>17</v>
      </c>
      <c r="F49" s="782" t="s">
        <v>14</v>
      </c>
      <c r="G49" s="775"/>
      <c r="H49" s="783">
        <f>+H50</f>
        <v>10000</v>
      </c>
    </row>
    <row r="50" spans="1:247" s="838" customFormat="1" ht="75" x14ac:dyDescent="0.25">
      <c r="A50" s="820" t="s">
        <v>759</v>
      </c>
      <c r="B50" s="813" t="s">
        <v>273</v>
      </c>
      <c r="C50" s="814" t="s">
        <v>295</v>
      </c>
      <c r="D50" s="825" t="s">
        <v>371</v>
      </c>
      <c r="E50" s="826" t="s">
        <v>17</v>
      </c>
      <c r="F50" s="834" t="s">
        <v>14</v>
      </c>
      <c r="G50" s="813"/>
      <c r="H50" s="837">
        <f>+H52</f>
        <v>10000</v>
      </c>
    </row>
    <row r="51" spans="1:247" s="988" customFormat="1" ht="56.25" x14ac:dyDescent="0.25">
      <c r="A51" s="966" t="s">
        <v>482</v>
      </c>
      <c r="B51" s="959" t="s">
        <v>273</v>
      </c>
      <c r="C51" s="960" t="s">
        <v>295</v>
      </c>
      <c r="D51" s="971" t="s">
        <v>371</v>
      </c>
      <c r="E51" s="972" t="s">
        <v>273</v>
      </c>
      <c r="F51" s="973" t="s">
        <v>11</v>
      </c>
      <c r="G51" s="959"/>
      <c r="H51" s="964">
        <f>H52</f>
        <v>10000</v>
      </c>
    </row>
    <row r="52" spans="1:247" s="914" customFormat="1" x14ac:dyDescent="0.25">
      <c r="A52" s="887" t="s">
        <v>373</v>
      </c>
      <c r="B52" s="888" t="s">
        <v>273</v>
      </c>
      <c r="C52" s="889" t="s">
        <v>295</v>
      </c>
      <c r="D52" s="910" t="s">
        <v>371</v>
      </c>
      <c r="E52" s="911" t="s">
        <v>273</v>
      </c>
      <c r="F52" s="884" t="s">
        <v>28</v>
      </c>
      <c r="G52" s="912"/>
      <c r="H52" s="913">
        <f>+H53</f>
        <v>10000</v>
      </c>
    </row>
    <row r="53" spans="1:247" s="254" customFormat="1" ht="37.5" x14ac:dyDescent="0.25">
      <c r="A53" s="115" t="s">
        <v>170</v>
      </c>
      <c r="B53" s="439" t="s">
        <v>273</v>
      </c>
      <c r="C53" s="16" t="s">
        <v>295</v>
      </c>
      <c r="D53" s="63" t="s">
        <v>371</v>
      </c>
      <c r="E53" s="675" t="s">
        <v>273</v>
      </c>
      <c r="F53" s="676" t="s">
        <v>16</v>
      </c>
      <c r="G53" s="16" t="s">
        <v>282</v>
      </c>
      <c r="H53" s="956">
        <f>прил7!I53</f>
        <v>10000</v>
      </c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281"/>
      <c r="CL53" s="281"/>
      <c r="CM53" s="281"/>
      <c r="CN53" s="281"/>
      <c r="CO53" s="281"/>
      <c r="CP53" s="281"/>
      <c r="CQ53" s="281"/>
      <c r="CR53" s="281"/>
      <c r="CS53" s="281"/>
      <c r="CT53" s="281"/>
      <c r="CU53" s="281"/>
      <c r="CV53" s="281"/>
      <c r="CW53" s="281"/>
      <c r="CX53" s="281"/>
      <c r="CY53" s="281"/>
      <c r="CZ53" s="281"/>
      <c r="DA53" s="281"/>
      <c r="DB53" s="281"/>
      <c r="DC53" s="281"/>
      <c r="DD53" s="281"/>
      <c r="DE53" s="281"/>
      <c r="DF53" s="281"/>
      <c r="DG53" s="281"/>
      <c r="DH53" s="281"/>
      <c r="DI53" s="281"/>
      <c r="DJ53" s="281"/>
      <c r="DK53" s="281"/>
      <c r="DL53" s="281"/>
      <c r="DM53" s="281"/>
      <c r="DN53" s="281"/>
      <c r="DO53" s="281"/>
      <c r="DP53" s="281"/>
      <c r="DQ53" s="281"/>
      <c r="DR53" s="281"/>
      <c r="DS53" s="281"/>
      <c r="DT53" s="281"/>
      <c r="DU53" s="281"/>
      <c r="DV53" s="281"/>
      <c r="DW53" s="281"/>
      <c r="DX53" s="281"/>
      <c r="DY53" s="281"/>
      <c r="DZ53" s="281"/>
      <c r="EA53" s="281"/>
      <c r="EB53" s="281"/>
      <c r="EC53" s="281"/>
      <c r="ED53" s="281"/>
      <c r="EE53" s="281"/>
      <c r="EF53" s="281"/>
      <c r="EG53" s="281"/>
      <c r="EH53" s="281"/>
      <c r="EI53" s="281"/>
      <c r="EJ53" s="281"/>
      <c r="EK53" s="281"/>
      <c r="EL53" s="281"/>
      <c r="EM53" s="281"/>
      <c r="EN53" s="281"/>
      <c r="EO53" s="281"/>
      <c r="EP53" s="281"/>
      <c r="EQ53" s="281"/>
      <c r="ER53" s="281"/>
      <c r="ES53" s="281"/>
      <c r="ET53" s="281"/>
      <c r="EU53" s="281"/>
      <c r="EV53" s="281"/>
      <c r="EW53" s="281"/>
      <c r="EX53" s="281"/>
      <c r="EY53" s="281"/>
      <c r="EZ53" s="281"/>
      <c r="FA53" s="281"/>
      <c r="FB53" s="281"/>
      <c r="FC53" s="281"/>
      <c r="FD53" s="281"/>
      <c r="FE53" s="281"/>
      <c r="FF53" s="281"/>
      <c r="FG53" s="281"/>
      <c r="FH53" s="281"/>
      <c r="FI53" s="281"/>
      <c r="FJ53" s="281"/>
      <c r="FK53" s="281"/>
      <c r="FL53" s="281"/>
      <c r="FM53" s="281"/>
      <c r="FN53" s="281"/>
      <c r="FO53" s="281"/>
      <c r="FP53" s="281"/>
      <c r="FQ53" s="281"/>
      <c r="FR53" s="281"/>
      <c r="FS53" s="281"/>
      <c r="FT53" s="281"/>
      <c r="FU53" s="281"/>
      <c r="FV53" s="281"/>
      <c r="FW53" s="281"/>
      <c r="FX53" s="281"/>
      <c r="FY53" s="281"/>
      <c r="FZ53" s="281"/>
      <c r="GA53" s="281"/>
      <c r="GB53" s="281"/>
      <c r="GC53" s="281"/>
      <c r="GD53" s="281"/>
      <c r="GE53" s="281"/>
      <c r="GF53" s="281"/>
      <c r="GG53" s="281"/>
      <c r="GH53" s="281"/>
      <c r="GI53" s="281"/>
      <c r="GJ53" s="281"/>
      <c r="GK53" s="281"/>
      <c r="GL53" s="281"/>
      <c r="GM53" s="281"/>
      <c r="GN53" s="281"/>
      <c r="GO53" s="281"/>
      <c r="GP53" s="281"/>
      <c r="GQ53" s="281"/>
      <c r="GR53" s="281"/>
      <c r="GS53" s="281"/>
      <c r="GT53" s="281"/>
      <c r="GU53" s="281"/>
      <c r="GV53" s="281"/>
      <c r="GW53" s="281"/>
      <c r="GX53" s="281"/>
      <c r="GY53" s="281"/>
      <c r="GZ53" s="281"/>
      <c r="HA53" s="281"/>
      <c r="HB53" s="281"/>
      <c r="HC53" s="281"/>
      <c r="HD53" s="281"/>
      <c r="HE53" s="281"/>
      <c r="HF53" s="281"/>
      <c r="HG53" s="281"/>
      <c r="HH53" s="281"/>
      <c r="HI53" s="281"/>
      <c r="HJ53" s="281"/>
      <c r="HK53" s="281"/>
      <c r="HL53" s="281"/>
      <c r="HM53" s="281"/>
      <c r="HN53" s="281"/>
      <c r="HO53" s="281"/>
      <c r="HP53" s="281"/>
      <c r="HQ53" s="281"/>
      <c r="HR53" s="281"/>
      <c r="HS53" s="281"/>
      <c r="HT53" s="281"/>
      <c r="HU53" s="281"/>
      <c r="HV53" s="281"/>
      <c r="HW53" s="281"/>
      <c r="HX53" s="281"/>
      <c r="HY53" s="281"/>
      <c r="HZ53" s="281"/>
      <c r="IA53" s="281"/>
      <c r="IB53" s="281"/>
      <c r="IC53" s="281"/>
      <c r="ID53" s="281"/>
      <c r="IE53" s="281"/>
      <c r="IF53" s="281"/>
      <c r="IG53" s="281"/>
      <c r="IH53" s="281"/>
      <c r="II53" s="281"/>
      <c r="IJ53" s="281"/>
      <c r="IK53" s="281"/>
      <c r="IL53" s="281"/>
      <c r="IM53" s="281"/>
    </row>
    <row r="54" spans="1:247" s="773" customFormat="1" ht="37.5" x14ac:dyDescent="0.25">
      <c r="A54" s="774" t="s">
        <v>416</v>
      </c>
      <c r="B54" s="785" t="s">
        <v>273</v>
      </c>
      <c r="C54" s="786">
        <v>13</v>
      </c>
      <c r="D54" s="787" t="s">
        <v>415</v>
      </c>
      <c r="E54" s="788" t="s">
        <v>17</v>
      </c>
      <c r="F54" s="789" t="s">
        <v>14</v>
      </c>
      <c r="G54" s="790"/>
      <c r="H54" s="791">
        <f>+H55</f>
        <v>143250</v>
      </c>
      <c r="I54" s="792"/>
      <c r="J54" s="792"/>
      <c r="K54" s="792"/>
      <c r="L54" s="792"/>
      <c r="M54" s="792"/>
      <c r="N54" s="792"/>
      <c r="O54" s="792"/>
      <c r="P54" s="792"/>
      <c r="Q54" s="792"/>
      <c r="R54" s="792"/>
      <c r="S54" s="792"/>
      <c r="T54" s="792"/>
      <c r="U54" s="792"/>
      <c r="V54" s="792"/>
      <c r="W54" s="792"/>
      <c r="X54" s="792"/>
      <c r="Y54" s="792"/>
      <c r="Z54" s="792"/>
      <c r="AA54" s="792"/>
      <c r="AB54" s="792"/>
      <c r="AC54" s="792"/>
      <c r="AD54" s="792"/>
      <c r="AE54" s="792"/>
      <c r="AF54" s="792"/>
      <c r="AG54" s="792"/>
      <c r="AH54" s="792"/>
      <c r="AI54" s="792"/>
      <c r="AJ54" s="792"/>
      <c r="AK54" s="792"/>
      <c r="AL54" s="792"/>
      <c r="AM54" s="792"/>
      <c r="AN54" s="792"/>
      <c r="AO54" s="792"/>
      <c r="AP54" s="792"/>
      <c r="AQ54" s="792"/>
      <c r="AR54" s="792"/>
      <c r="AS54" s="792"/>
      <c r="AT54" s="792"/>
      <c r="AU54" s="792"/>
      <c r="AV54" s="792"/>
      <c r="AW54" s="792"/>
      <c r="AX54" s="792"/>
      <c r="AY54" s="792"/>
      <c r="AZ54" s="792"/>
      <c r="BA54" s="792"/>
      <c r="BB54" s="792"/>
      <c r="BC54" s="792"/>
      <c r="BD54" s="792"/>
      <c r="BE54" s="792"/>
      <c r="BF54" s="792"/>
      <c r="BG54" s="792"/>
      <c r="BH54" s="792"/>
      <c r="BI54" s="792"/>
      <c r="BJ54" s="792"/>
      <c r="BK54" s="792"/>
      <c r="BL54" s="792"/>
      <c r="BM54" s="792"/>
      <c r="BN54" s="792"/>
      <c r="BO54" s="792"/>
      <c r="BP54" s="792"/>
      <c r="BQ54" s="792"/>
      <c r="BR54" s="792"/>
      <c r="BS54" s="792"/>
      <c r="BT54" s="792"/>
      <c r="BU54" s="792"/>
      <c r="BV54" s="792"/>
      <c r="BW54" s="792"/>
      <c r="BX54" s="792"/>
      <c r="BY54" s="792"/>
      <c r="BZ54" s="792"/>
      <c r="CA54" s="792"/>
      <c r="CB54" s="792"/>
      <c r="CC54" s="792"/>
      <c r="CD54" s="792"/>
      <c r="CE54" s="792"/>
      <c r="CF54" s="792"/>
      <c r="CG54" s="792"/>
      <c r="CH54" s="792"/>
      <c r="CI54" s="792"/>
      <c r="CJ54" s="792"/>
      <c r="CK54" s="792"/>
      <c r="CL54" s="792"/>
      <c r="CM54" s="792"/>
      <c r="CN54" s="792"/>
      <c r="CO54" s="792"/>
      <c r="CP54" s="792"/>
      <c r="CQ54" s="792"/>
      <c r="CR54" s="792"/>
      <c r="CS54" s="792"/>
      <c r="CT54" s="792"/>
      <c r="CU54" s="792"/>
      <c r="CV54" s="792"/>
      <c r="CW54" s="792"/>
      <c r="CX54" s="792"/>
      <c r="CY54" s="792"/>
      <c r="CZ54" s="792"/>
      <c r="DA54" s="792"/>
      <c r="DB54" s="792"/>
      <c r="DC54" s="792"/>
      <c r="DD54" s="792"/>
      <c r="DE54" s="792"/>
      <c r="DF54" s="792"/>
      <c r="DG54" s="792"/>
      <c r="DH54" s="792"/>
      <c r="DI54" s="792"/>
      <c r="DJ54" s="792"/>
      <c r="DK54" s="792"/>
      <c r="DL54" s="792"/>
      <c r="DM54" s="792"/>
      <c r="DN54" s="792"/>
      <c r="DO54" s="792"/>
      <c r="DP54" s="792"/>
      <c r="DQ54" s="792"/>
      <c r="DR54" s="792"/>
      <c r="DS54" s="792"/>
      <c r="DT54" s="792"/>
      <c r="DU54" s="792"/>
      <c r="DV54" s="792"/>
      <c r="DW54" s="792"/>
      <c r="DX54" s="792"/>
      <c r="DY54" s="792"/>
      <c r="DZ54" s="792"/>
      <c r="EA54" s="792"/>
      <c r="EB54" s="792"/>
      <c r="EC54" s="792"/>
      <c r="ED54" s="792"/>
      <c r="EE54" s="792"/>
      <c r="EF54" s="792"/>
      <c r="EG54" s="792"/>
      <c r="EH54" s="792"/>
      <c r="EI54" s="792"/>
      <c r="EJ54" s="792"/>
      <c r="EK54" s="792"/>
      <c r="EL54" s="792"/>
      <c r="EM54" s="792"/>
      <c r="EN54" s="792"/>
      <c r="EO54" s="792"/>
      <c r="EP54" s="792"/>
      <c r="EQ54" s="792"/>
      <c r="ER54" s="792"/>
      <c r="ES54" s="792"/>
      <c r="ET54" s="792"/>
      <c r="EU54" s="792"/>
      <c r="EV54" s="792"/>
      <c r="EW54" s="792"/>
      <c r="EX54" s="792"/>
      <c r="EY54" s="792"/>
      <c r="EZ54" s="792"/>
      <c r="FA54" s="792"/>
      <c r="FB54" s="792"/>
      <c r="FC54" s="792"/>
      <c r="FD54" s="792"/>
      <c r="FE54" s="792"/>
      <c r="FF54" s="792"/>
      <c r="FG54" s="792"/>
      <c r="FH54" s="792"/>
      <c r="FI54" s="792"/>
      <c r="FJ54" s="792"/>
      <c r="FK54" s="792"/>
      <c r="FL54" s="792"/>
      <c r="FM54" s="792"/>
      <c r="FN54" s="792"/>
      <c r="FO54" s="792"/>
      <c r="FP54" s="792"/>
      <c r="FQ54" s="792"/>
      <c r="FR54" s="792"/>
      <c r="FS54" s="792"/>
      <c r="FT54" s="792"/>
      <c r="FU54" s="792"/>
      <c r="FV54" s="792"/>
      <c r="FW54" s="792"/>
      <c r="FX54" s="792"/>
      <c r="FY54" s="792"/>
      <c r="FZ54" s="792"/>
      <c r="GA54" s="792"/>
      <c r="GB54" s="792"/>
      <c r="GC54" s="792"/>
      <c r="GD54" s="792"/>
      <c r="GE54" s="792"/>
      <c r="GF54" s="792"/>
      <c r="GG54" s="792"/>
      <c r="GH54" s="792"/>
      <c r="GI54" s="792"/>
      <c r="GJ54" s="792"/>
      <c r="GK54" s="792"/>
      <c r="GL54" s="792"/>
      <c r="GM54" s="792"/>
      <c r="GN54" s="792"/>
      <c r="GO54" s="792"/>
      <c r="GP54" s="792"/>
      <c r="GQ54" s="792"/>
      <c r="GR54" s="792"/>
      <c r="GS54" s="792"/>
      <c r="GT54" s="792"/>
      <c r="GU54" s="792"/>
      <c r="GV54" s="792"/>
      <c r="GW54" s="792"/>
      <c r="GX54" s="792"/>
      <c r="GY54" s="792"/>
      <c r="GZ54" s="792"/>
      <c r="HA54" s="792"/>
      <c r="HB54" s="792"/>
      <c r="HC54" s="792"/>
      <c r="HD54" s="792"/>
      <c r="HE54" s="792"/>
      <c r="HF54" s="792"/>
      <c r="HG54" s="792"/>
      <c r="HH54" s="792"/>
      <c r="HI54" s="792"/>
      <c r="HJ54" s="792"/>
      <c r="HK54" s="792"/>
      <c r="HL54" s="792"/>
      <c r="HM54" s="792"/>
      <c r="HN54" s="792"/>
      <c r="HO54" s="792"/>
      <c r="HP54" s="792"/>
      <c r="HQ54" s="792"/>
      <c r="HR54" s="792"/>
      <c r="HS54" s="792"/>
      <c r="HT54" s="792"/>
      <c r="HU54" s="792"/>
      <c r="HV54" s="792"/>
      <c r="HW54" s="792"/>
      <c r="HX54" s="792"/>
      <c r="HY54" s="792"/>
      <c r="HZ54" s="792"/>
      <c r="IA54" s="792"/>
      <c r="IB54" s="792"/>
      <c r="IC54" s="792"/>
      <c r="ID54" s="792"/>
      <c r="IE54" s="792"/>
      <c r="IF54" s="792"/>
      <c r="IG54" s="792"/>
      <c r="IH54" s="792"/>
      <c r="II54" s="792"/>
      <c r="IJ54" s="792"/>
      <c r="IK54" s="792"/>
      <c r="IL54" s="792"/>
      <c r="IM54" s="792"/>
    </row>
    <row r="55" spans="1:247" s="281" customFormat="1" x14ac:dyDescent="0.25">
      <c r="A55" s="1075" t="s">
        <v>474</v>
      </c>
      <c r="B55" s="1076" t="s">
        <v>273</v>
      </c>
      <c r="C55" s="1077">
        <v>13</v>
      </c>
      <c r="D55" s="1078" t="s">
        <v>417</v>
      </c>
      <c r="E55" s="1079" t="s">
        <v>17</v>
      </c>
      <c r="F55" s="1080" t="s">
        <v>14</v>
      </c>
      <c r="G55" s="1076"/>
      <c r="H55" s="1081">
        <f>H56</f>
        <v>143250</v>
      </c>
    </row>
    <row r="56" spans="1:247" s="900" customFormat="1" ht="46.5" customHeight="1" x14ac:dyDescent="0.25">
      <c r="A56" s="872" t="s">
        <v>419</v>
      </c>
      <c r="B56" s="1090" t="s">
        <v>273</v>
      </c>
      <c r="C56" s="1091">
        <v>13</v>
      </c>
      <c r="D56" s="882" t="s">
        <v>417</v>
      </c>
      <c r="E56" s="883" t="s">
        <v>17</v>
      </c>
      <c r="F56" s="896" t="s">
        <v>18</v>
      </c>
      <c r="G56" s="1092"/>
      <c r="H56" s="878">
        <f>SUM(H57:H59)</f>
        <v>143250</v>
      </c>
    </row>
    <row r="57" spans="1:247" s="163" customFormat="1" ht="75" hidden="1" x14ac:dyDescent="0.25">
      <c r="A57" s="1082" t="s">
        <v>280</v>
      </c>
      <c r="B57" s="1083" t="s">
        <v>273</v>
      </c>
      <c r="C57" s="1084" t="s">
        <v>295</v>
      </c>
      <c r="D57" s="1085" t="s">
        <v>417</v>
      </c>
      <c r="E57" s="1086" t="s">
        <v>17</v>
      </c>
      <c r="F57" s="1087" t="s">
        <v>29</v>
      </c>
      <c r="G57" s="1088" t="s">
        <v>275</v>
      </c>
      <c r="H57" s="1089">
        <f>прил7!I57</f>
        <v>0</v>
      </c>
    </row>
    <row r="58" spans="1:247" s="163" customFormat="1" ht="45.75" customHeight="1" x14ac:dyDescent="0.25">
      <c r="A58" s="755" t="s">
        <v>170</v>
      </c>
      <c r="B58" s="1008" t="s">
        <v>273</v>
      </c>
      <c r="C58" s="1008">
        <v>13</v>
      </c>
      <c r="D58" s="1009" t="s">
        <v>417</v>
      </c>
      <c r="E58" s="1010" t="s">
        <v>17</v>
      </c>
      <c r="F58" s="1011" t="s">
        <v>18</v>
      </c>
      <c r="G58" s="1007" t="s">
        <v>282</v>
      </c>
      <c r="H58" s="957">
        <f>прил7!I58</f>
        <v>90250</v>
      </c>
    </row>
    <row r="59" spans="1:247" s="163" customFormat="1" x14ac:dyDescent="0.25">
      <c r="A59" s="140" t="s">
        <v>283</v>
      </c>
      <c r="B59" s="435" t="s">
        <v>273</v>
      </c>
      <c r="C59" s="756">
        <v>13</v>
      </c>
      <c r="D59" s="757" t="s">
        <v>417</v>
      </c>
      <c r="E59" s="758" t="s">
        <v>17</v>
      </c>
      <c r="F59" s="759" t="s">
        <v>29</v>
      </c>
      <c r="G59" s="435" t="s">
        <v>284</v>
      </c>
      <c r="H59" s="956">
        <f>прил7!I59</f>
        <v>53000</v>
      </c>
    </row>
    <row r="60" spans="1:247" s="784" customFormat="1" ht="37.5" hidden="1" x14ac:dyDescent="0.25">
      <c r="A60" s="793" t="s">
        <v>421</v>
      </c>
      <c r="B60" s="794" t="s">
        <v>273</v>
      </c>
      <c r="C60" s="795" t="s">
        <v>295</v>
      </c>
      <c r="D60" s="796" t="s">
        <v>420</v>
      </c>
      <c r="E60" s="797" t="s">
        <v>17</v>
      </c>
      <c r="F60" s="782" t="s">
        <v>14</v>
      </c>
      <c r="G60" s="794"/>
      <c r="H60" s="783">
        <f>+H61</f>
        <v>0</v>
      </c>
    </row>
    <row r="61" spans="1:247" s="835" customFormat="1" hidden="1" x14ac:dyDescent="0.25">
      <c r="A61" s="836" t="s">
        <v>423</v>
      </c>
      <c r="B61" s="999" t="s">
        <v>273</v>
      </c>
      <c r="C61" s="995" t="s">
        <v>295</v>
      </c>
      <c r="D61" s="833" t="s">
        <v>422</v>
      </c>
      <c r="E61" s="832" t="s">
        <v>17</v>
      </c>
      <c r="F61" s="834" t="s">
        <v>14</v>
      </c>
      <c r="G61" s="832"/>
      <c r="H61" s="837">
        <f>+H62</f>
        <v>0</v>
      </c>
    </row>
    <row r="62" spans="1:247" s="900" customFormat="1" ht="37.5" hidden="1" x14ac:dyDescent="0.25">
      <c r="A62" s="903" t="s">
        <v>546</v>
      </c>
      <c r="B62" s="905" t="s">
        <v>273</v>
      </c>
      <c r="C62" s="904" t="s">
        <v>295</v>
      </c>
      <c r="D62" s="882" t="s">
        <v>422</v>
      </c>
      <c r="E62" s="883" t="s">
        <v>17</v>
      </c>
      <c r="F62" s="896" t="s">
        <v>30</v>
      </c>
      <c r="G62" s="904"/>
      <c r="H62" s="878">
        <f>SUM(H63:H64)</f>
        <v>0</v>
      </c>
    </row>
    <row r="63" spans="1:247" s="163" customFormat="1" ht="75" hidden="1" x14ac:dyDescent="0.25">
      <c r="A63" s="31" t="s">
        <v>280</v>
      </c>
      <c r="B63" s="439" t="s">
        <v>273</v>
      </c>
      <c r="C63" s="16" t="s">
        <v>295</v>
      </c>
      <c r="D63" s="733" t="s">
        <v>422</v>
      </c>
      <c r="E63" s="734" t="s">
        <v>17</v>
      </c>
      <c r="F63" s="318" t="s">
        <v>30</v>
      </c>
      <c r="G63" s="16" t="s">
        <v>275</v>
      </c>
      <c r="H63" s="956">
        <f>прил7!I63</f>
        <v>0</v>
      </c>
    </row>
    <row r="64" spans="1:247" s="281" customFormat="1" ht="40.5" hidden="1" customHeight="1" x14ac:dyDescent="0.25">
      <c r="A64" s="115" t="s">
        <v>170</v>
      </c>
      <c r="B64" s="439" t="s">
        <v>273</v>
      </c>
      <c r="C64" s="16" t="s">
        <v>295</v>
      </c>
      <c r="D64" s="733" t="s">
        <v>422</v>
      </c>
      <c r="E64" s="734" t="s">
        <v>17</v>
      </c>
      <c r="F64" s="318" t="s">
        <v>30</v>
      </c>
      <c r="G64" s="16" t="s">
        <v>282</v>
      </c>
      <c r="H64" s="956">
        <f>прил7!I64</f>
        <v>0</v>
      </c>
    </row>
    <row r="65" spans="1:8" s="163" customFormat="1" x14ac:dyDescent="0.25">
      <c r="A65" s="521" t="s">
        <v>300</v>
      </c>
      <c r="B65" s="522" t="s">
        <v>274</v>
      </c>
      <c r="C65" s="523"/>
      <c r="D65" s="523"/>
      <c r="E65" s="606"/>
      <c r="F65" s="655"/>
      <c r="G65" s="522"/>
      <c r="H65" s="520">
        <f>+H66</f>
        <v>93470</v>
      </c>
    </row>
    <row r="66" spans="1:8" s="163" customFormat="1" x14ac:dyDescent="0.25">
      <c r="A66" s="540" t="s">
        <v>301</v>
      </c>
      <c r="B66" s="541" t="s">
        <v>274</v>
      </c>
      <c r="C66" s="542" t="s">
        <v>302</v>
      </c>
      <c r="D66" s="543"/>
      <c r="E66" s="607"/>
      <c r="F66" s="656"/>
      <c r="G66" s="544"/>
      <c r="H66" s="533">
        <f>H67</f>
        <v>93470</v>
      </c>
    </row>
    <row r="67" spans="1:8" s="784" customFormat="1" ht="37.5" x14ac:dyDescent="0.25">
      <c r="A67" s="793" t="s">
        <v>421</v>
      </c>
      <c r="B67" s="794" t="s">
        <v>274</v>
      </c>
      <c r="C67" s="795" t="s">
        <v>302</v>
      </c>
      <c r="D67" s="796" t="s">
        <v>420</v>
      </c>
      <c r="E67" s="797" t="s">
        <v>17</v>
      </c>
      <c r="F67" s="782" t="s">
        <v>14</v>
      </c>
      <c r="G67" s="794"/>
      <c r="H67" s="783">
        <f>H68</f>
        <v>93470</v>
      </c>
    </row>
    <row r="68" spans="1:8" s="835" customFormat="1" x14ac:dyDescent="0.25">
      <c r="A68" s="836" t="s">
        <v>423</v>
      </c>
      <c r="B68" s="999" t="s">
        <v>274</v>
      </c>
      <c r="C68" s="995" t="s">
        <v>302</v>
      </c>
      <c r="D68" s="833" t="s">
        <v>422</v>
      </c>
      <c r="E68" s="832" t="s">
        <v>17</v>
      </c>
      <c r="F68" s="834" t="s">
        <v>14</v>
      </c>
      <c r="G68" s="832"/>
      <c r="H68" s="837">
        <f>H69</f>
        <v>93470</v>
      </c>
    </row>
    <row r="69" spans="1:8" s="907" customFormat="1" ht="56.25" x14ac:dyDescent="0.25">
      <c r="A69" s="903" t="s">
        <v>814</v>
      </c>
      <c r="B69" s="905" t="s">
        <v>274</v>
      </c>
      <c r="C69" s="904" t="s">
        <v>302</v>
      </c>
      <c r="D69" s="882" t="s">
        <v>422</v>
      </c>
      <c r="E69" s="883" t="s">
        <v>17</v>
      </c>
      <c r="F69" s="896" t="s">
        <v>19</v>
      </c>
      <c r="G69" s="904"/>
      <c r="H69" s="878">
        <f>SUM(H70:H71)</f>
        <v>93470</v>
      </c>
    </row>
    <row r="70" spans="1:8" s="320" customFormat="1" ht="80.25" customHeight="1" x14ac:dyDescent="0.25">
      <c r="A70" s="31" t="s">
        <v>280</v>
      </c>
      <c r="B70" s="439" t="s">
        <v>274</v>
      </c>
      <c r="C70" s="16" t="s">
        <v>302</v>
      </c>
      <c r="D70" s="733" t="s">
        <v>422</v>
      </c>
      <c r="E70" s="734" t="s">
        <v>17</v>
      </c>
      <c r="F70" s="318" t="s">
        <v>19</v>
      </c>
      <c r="G70" s="16" t="s">
        <v>275</v>
      </c>
      <c r="H70" s="956">
        <f>прил7!I70</f>
        <v>90619.199999999997</v>
      </c>
    </row>
    <row r="71" spans="1:8" s="322" customFormat="1" ht="45" customHeight="1" x14ac:dyDescent="0.25">
      <c r="A71" s="115" t="s">
        <v>170</v>
      </c>
      <c r="B71" s="439" t="s">
        <v>274</v>
      </c>
      <c r="C71" s="16" t="s">
        <v>302</v>
      </c>
      <c r="D71" s="733" t="s">
        <v>422</v>
      </c>
      <c r="E71" s="734" t="s">
        <v>17</v>
      </c>
      <c r="F71" s="318" t="s">
        <v>19</v>
      </c>
      <c r="G71" s="16" t="s">
        <v>282</v>
      </c>
      <c r="H71" s="956">
        <f>прил7!I71</f>
        <v>2850.8</v>
      </c>
    </row>
    <row r="72" spans="1:8" s="320" customFormat="1" ht="37.5" x14ac:dyDescent="0.25">
      <c r="A72" s="516" t="s">
        <v>303</v>
      </c>
      <c r="B72" s="524" t="s">
        <v>302</v>
      </c>
      <c r="C72" s="525"/>
      <c r="D72" s="523"/>
      <c r="E72" s="606"/>
      <c r="F72" s="655"/>
      <c r="G72" s="525"/>
      <c r="H72" s="526">
        <f>H73+H82+H88</f>
        <v>19500</v>
      </c>
    </row>
    <row r="73" spans="1:8" s="320" customFormat="1" ht="37.5" hidden="1" x14ac:dyDescent="0.25">
      <c r="A73" s="545" t="s">
        <v>631</v>
      </c>
      <c r="B73" s="546" t="s">
        <v>302</v>
      </c>
      <c r="C73" s="547" t="s">
        <v>329</v>
      </c>
      <c r="D73" s="531"/>
      <c r="E73" s="603"/>
      <c r="F73" s="649"/>
      <c r="G73" s="534"/>
      <c r="H73" s="533">
        <f>+H74</f>
        <v>0</v>
      </c>
    </row>
    <row r="74" spans="1:8" s="784" customFormat="1" ht="104.25" hidden="1" customHeight="1" x14ac:dyDescent="0.25">
      <c r="A74" s="774" t="s">
        <v>770</v>
      </c>
      <c r="B74" s="775" t="s">
        <v>302</v>
      </c>
      <c r="C74" s="798" t="s">
        <v>329</v>
      </c>
      <c r="D74" s="796" t="s">
        <v>378</v>
      </c>
      <c r="E74" s="797" t="s">
        <v>17</v>
      </c>
      <c r="F74" s="782" t="s">
        <v>14</v>
      </c>
      <c r="G74" s="798"/>
      <c r="H74" s="799">
        <f>+H75</f>
        <v>0</v>
      </c>
    </row>
    <row r="75" spans="1:8" s="835" customFormat="1" ht="200.25" hidden="1" customHeight="1" x14ac:dyDescent="0.25">
      <c r="A75" s="820" t="s">
        <v>773</v>
      </c>
      <c r="B75" s="813" t="s">
        <v>302</v>
      </c>
      <c r="C75" s="824" t="s">
        <v>329</v>
      </c>
      <c r="D75" s="833" t="s">
        <v>379</v>
      </c>
      <c r="E75" s="832" t="s">
        <v>17</v>
      </c>
      <c r="F75" s="834" t="s">
        <v>11</v>
      </c>
      <c r="G75" s="824"/>
      <c r="H75" s="818">
        <f>+H76+H79</f>
        <v>0</v>
      </c>
    </row>
    <row r="76" spans="1:8" s="988" customFormat="1" ht="93.75" hidden="1" x14ac:dyDescent="0.25">
      <c r="A76" s="966" t="s">
        <v>560</v>
      </c>
      <c r="B76" s="959" t="s">
        <v>302</v>
      </c>
      <c r="C76" s="970" t="s">
        <v>329</v>
      </c>
      <c r="D76" s="971" t="s">
        <v>379</v>
      </c>
      <c r="E76" s="972" t="s">
        <v>274</v>
      </c>
      <c r="F76" s="973" t="s">
        <v>14</v>
      </c>
      <c r="G76" s="970"/>
      <c r="H76" s="964">
        <f>+H77</f>
        <v>0</v>
      </c>
    </row>
    <row r="77" spans="1:8" s="914" customFormat="1" ht="56.25" hidden="1" x14ac:dyDescent="0.25">
      <c r="A77" s="872" t="s">
        <v>569</v>
      </c>
      <c r="B77" s="894" t="s">
        <v>302</v>
      </c>
      <c r="C77" s="895" t="s">
        <v>329</v>
      </c>
      <c r="D77" s="882" t="s">
        <v>379</v>
      </c>
      <c r="E77" s="883" t="s">
        <v>274</v>
      </c>
      <c r="F77" s="896" t="s">
        <v>31</v>
      </c>
      <c r="G77" s="885"/>
      <c r="H77" s="878">
        <f>+H78</f>
        <v>0</v>
      </c>
    </row>
    <row r="78" spans="1:8" s="163" customFormat="1" ht="37.5" hidden="1" x14ac:dyDescent="0.25">
      <c r="A78" s="115" t="s">
        <v>170</v>
      </c>
      <c r="B78" s="478" t="s">
        <v>302</v>
      </c>
      <c r="C78" s="110" t="s">
        <v>329</v>
      </c>
      <c r="D78" s="733" t="s">
        <v>379</v>
      </c>
      <c r="E78" s="734" t="s">
        <v>274</v>
      </c>
      <c r="F78" s="318" t="s">
        <v>32</v>
      </c>
      <c r="G78" s="16" t="s">
        <v>282</v>
      </c>
      <c r="H78" s="956">
        <f>прил7!I78</f>
        <v>0</v>
      </c>
    </row>
    <row r="79" spans="1:8" s="980" customFormat="1" ht="104.25" hidden="1" customHeight="1" x14ac:dyDescent="0.25">
      <c r="A79" s="966" t="s">
        <v>561</v>
      </c>
      <c r="B79" s="959" t="s">
        <v>562</v>
      </c>
      <c r="C79" s="970" t="s">
        <v>329</v>
      </c>
      <c r="D79" s="971" t="s">
        <v>379</v>
      </c>
      <c r="E79" s="972" t="s">
        <v>302</v>
      </c>
      <c r="F79" s="973" t="s">
        <v>14</v>
      </c>
      <c r="G79" s="970"/>
      <c r="H79" s="964">
        <f>+H80</f>
        <v>0</v>
      </c>
    </row>
    <row r="80" spans="1:8" s="900" customFormat="1" ht="56.25" hidden="1" x14ac:dyDescent="0.25">
      <c r="A80" s="872" t="s">
        <v>569</v>
      </c>
      <c r="B80" s="894" t="s">
        <v>302</v>
      </c>
      <c r="C80" s="895" t="s">
        <v>329</v>
      </c>
      <c r="D80" s="882" t="s">
        <v>379</v>
      </c>
      <c r="E80" s="883" t="s">
        <v>302</v>
      </c>
      <c r="F80" s="896" t="s">
        <v>31</v>
      </c>
      <c r="G80" s="885"/>
      <c r="H80" s="878">
        <f>+H81</f>
        <v>0</v>
      </c>
    </row>
    <row r="81" spans="1:8" s="163" customFormat="1" ht="45.75" hidden="1" customHeight="1" x14ac:dyDescent="0.25">
      <c r="A81" s="115" t="s">
        <v>170</v>
      </c>
      <c r="B81" s="478" t="s">
        <v>302</v>
      </c>
      <c r="C81" s="110" t="s">
        <v>329</v>
      </c>
      <c r="D81" s="733" t="s">
        <v>379</v>
      </c>
      <c r="E81" s="734" t="s">
        <v>302</v>
      </c>
      <c r="F81" s="318" t="s">
        <v>31</v>
      </c>
      <c r="G81" s="16" t="s">
        <v>282</v>
      </c>
      <c r="H81" s="956">
        <f>прил7!I81</f>
        <v>0</v>
      </c>
    </row>
    <row r="82" spans="1:8" s="163" customFormat="1" ht="33.75" customHeight="1" x14ac:dyDescent="0.25">
      <c r="A82" s="545" t="s">
        <v>631</v>
      </c>
      <c r="B82" s="546" t="s">
        <v>302</v>
      </c>
      <c r="C82" s="547" t="s">
        <v>329</v>
      </c>
      <c r="D82" s="531"/>
      <c r="E82" s="603"/>
      <c r="F82" s="649"/>
      <c r="G82" s="534"/>
      <c r="H82" s="533">
        <f>H83</f>
        <v>19500</v>
      </c>
    </row>
    <row r="83" spans="1:8" s="792" customFormat="1" ht="93.75" x14ac:dyDescent="0.25">
      <c r="A83" s="774" t="s">
        <v>760</v>
      </c>
      <c r="B83" s="775" t="s">
        <v>302</v>
      </c>
      <c r="C83" s="798" t="s">
        <v>329</v>
      </c>
      <c r="D83" s="796" t="s">
        <v>378</v>
      </c>
      <c r="E83" s="797" t="s">
        <v>17</v>
      </c>
      <c r="F83" s="782" t="s">
        <v>14</v>
      </c>
      <c r="G83" s="798"/>
      <c r="H83" s="799">
        <f>+H84</f>
        <v>19500</v>
      </c>
    </row>
    <row r="84" spans="1:8" s="835" customFormat="1" ht="150" x14ac:dyDescent="0.25">
      <c r="A84" s="820" t="s">
        <v>761</v>
      </c>
      <c r="B84" s="813" t="s">
        <v>302</v>
      </c>
      <c r="C84" s="824" t="s">
        <v>329</v>
      </c>
      <c r="D84" s="833" t="s">
        <v>483</v>
      </c>
      <c r="E84" s="832" t="s">
        <v>17</v>
      </c>
      <c r="F84" s="834" t="s">
        <v>14</v>
      </c>
      <c r="G84" s="824"/>
      <c r="H84" s="818">
        <f>+H85</f>
        <v>19500</v>
      </c>
    </row>
    <row r="85" spans="1:8" s="987" customFormat="1" ht="56.25" x14ac:dyDescent="0.25">
      <c r="A85" s="966" t="s">
        <v>490</v>
      </c>
      <c r="B85" s="959" t="s">
        <v>302</v>
      </c>
      <c r="C85" s="970" t="s">
        <v>329</v>
      </c>
      <c r="D85" s="971" t="s">
        <v>484</v>
      </c>
      <c r="E85" s="972" t="s">
        <v>273</v>
      </c>
      <c r="F85" s="973" t="s">
        <v>14</v>
      </c>
      <c r="G85" s="970"/>
      <c r="H85" s="964">
        <f>H86</f>
        <v>19500</v>
      </c>
    </row>
    <row r="86" spans="1:8" s="906" customFormat="1" ht="75" x14ac:dyDescent="0.25">
      <c r="A86" s="872" t="s">
        <v>381</v>
      </c>
      <c r="B86" s="894" t="s">
        <v>302</v>
      </c>
      <c r="C86" s="895" t="s">
        <v>329</v>
      </c>
      <c r="D86" s="882" t="s">
        <v>483</v>
      </c>
      <c r="E86" s="883" t="s">
        <v>273</v>
      </c>
      <c r="F86" s="896" t="s">
        <v>33</v>
      </c>
      <c r="G86" s="885"/>
      <c r="H86" s="878">
        <f>+H87</f>
        <v>19500</v>
      </c>
    </row>
    <row r="87" spans="1:8" s="254" customFormat="1" ht="42.75" customHeight="1" x14ac:dyDescent="0.25">
      <c r="A87" s="115" t="s">
        <v>170</v>
      </c>
      <c r="B87" s="478" t="s">
        <v>302</v>
      </c>
      <c r="C87" s="110" t="s">
        <v>329</v>
      </c>
      <c r="D87" s="733" t="s">
        <v>483</v>
      </c>
      <c r="E87" s="734" t="s">
        <v>273</v>
      </c>
      <c r="F87" s="318" t="s">
        <v>33</v>
      </c>
      <c r="G87" s="16" t="s">
        <v>282</v>
      </c>
      <c r="H87" s="956">
        <f>прил7!I87</f>
        <v>19500</v>
      </c>
    </row>
    <row r="88" spans="1:8" s="254" customFormat="1" ht="37.5" hidden="1" x14ac:dyDescent="0.25">
      <c r="A88" s="548" t="s">
        <v>306</v>
      </c>
      <c r="B88" s="549" t="s">
        <v>302</v>
      </c>
      <c r="C88" s="544">
        <v>14</v>
      </c>
      <c r="D88" s="531"/>
      <c r="E88" s="603"/>
      <c r="F88" s="649"/>
      <c r="G88" s="544"/>
      <c r="H88" s="533">
        <f>+H89</f>
        <v>0</v>
      </c>
    </row>
    <row r="89" spans="1:8" s="773" customFormat="1" ht="93.75" hidden="1" x14ac:dyDescent="0.25">
      <c r="A89" s="949" t="s">
        <v>771</v>
      </c>
      <c r="B89" s="802" t="s">
        <v>302</v>
      </c>
      <c r="C89" s="950">
        <v>14</v>
      </c>
      <c r="D89" s="796" t="s">
        <v>307</v>
      </c>
      <c r="E89" s="797" t="s">
        <v>17</v>
      </c>
      <c r="F89" s="782" t="s">
        <v>14</v>
      </c>
      <c r="G89" s="950"/>
      <c r="H89" s="783">
        <f>+H90</f>
        <v>0</v>
      </c>
    </row>
    <row r="90" spans="1:8" s="835" customFormat="1" ht="112.5" hidden="1" x14ac:dyDescent="0.25">
      <c r="A90" s="996" t="s">
        <v>772</v>
      </c>
      <c r="B90" s="997" t="s">
        <v>302</v>
      </c>
      <c r="C90" s="998" t="s">
        <v>308</v>
      </c>
      <c r="D90" s="833" t="s">
        <v>375</v>
      </c>
      <c r="E90" s="832" t="s">
        <v>17</v>
      </c>
      <c r="F90" s="834" t="s">
        <v>14</v>
      </c>
      <c r="G90" s="998"/>
      <c r="H90" s="837">
        <f>+H91</f>
        <v>0</v>
      </c>
    </row>
    <row r="91" spans="1:8" s="980" customFormat="1" ht="56.25" hidden="1" x14ac:dyDescent="0.25">
      <c r="A91" s="983" t="s">
        <v>504</v>
      </c>
      <c r="B91" s="984" t="s">
        <v>302</v>
      </c>
      <c r="C91" s="985">
        <v>14</v>
      </c>
      <c r="D91" s="981" t="s">
        <v>375</v>
      </c>
      <c r="E91" s="978" t="s">
        <v>273</v>
      </c>
      <c r="F91" s="973" t="s">
        <v>14</v>
      </c>
      <c r="G91" s="970"/>
      <c r="H91" s="986">
        <f>+H92+H94</f>
        <v>0</v>
      </c>
    </row>
    <row r="92" spans="1:8" s="900" customFormat="1" ht="43.5" hidden="1" customHeight="1" x14ac:dyDescent="0.25">
      <c r="A92" s="903" t="s">
        <v>377</v>
      </c>
      <c r="B92" s="905" t="s">
        <v>302</v>
      </c>
      <c r="C92" s="904">
        <v>14</v>
      </c>
      <c r="D92" s="875" t="s">
        <v>375</v>
      </c>
      <c r="E92" s="876" t="s">
        <v>273</v>
      </c>
      <c r="F92" s="877" t="s">
        <v>22</v>
      </c>
      <c r="G92" s="885"/>
      <c r="H92" s="878">
        <f>H93</f>
        <v>0</v>
      </c>
    </row>
    <row r="93" spans="1:8" s="163" customFormat="1" ht="46.5" hidden="1" customHeight="1" x14ac:dyDescent="0.25">
      <c r="A93" s="115" t="s">
        <v>170</v>
      </c>
      <c r="B93" s="434" t="s">
        <v>302</v>
      </c>
      <c r="C93" s="103">
        <v>14</v>
      </c>
      <c r="D93" s="745" t="s">
        <v>375</v>
      </c>
      <c r="E93" s="667" t="s">
        <v>273</v>
      </c>
      <c r="F93" s="174" t="s">
        <v>34</v>
      </c>
      <c r="G93" s="16" t="s">
        <v>282</v>
      </c>
      <c r="H93" s="956">
        <f>прил7!I93</f>
        <v>0</v>
      </c>
    </row>
    <row r="94" spans="1:8" s="900" customFormat="1" ht="84" hidden="1" customHeight="1" x14ac:dyDescent="0.25">
      <c r="A94" s="903" t="s">
        <v>554</v>
      </c>
      <c r="B94" s="905" t="s">
        <v>302</v>
      </c>
      <c r="C94" s="904">
        <v>14</v>
      </c>
      <c r="D94" s="875" t="s">
        <v>375</v>
      </c>
      <c r="E94" s="876" t="s">
        <v>273</v>
      </c>
      <c r="F94" s="877" t="s">
        <v>35</v>
      </c>
      <c r="G94" s="885"/>
      <c r="H94" s="878">
        <f>H95</f>
        <v>0</v>
      </c>
    </row>
    <row r="95" spans="1:8" s="163" customFormat="1" ht="42.75" hidden="1" customHeight="1" x14ac:dyDescent="0.25">
      <c r="A95" s="115" t="s">
        <v>170</v>
      </c>
      <c r="B95" s="434" t="s">
        <v>302</v>
      </c>
      <c r="C95" s="103">
        <v>14</v>
      </c>
      <c r="D95" s="745" t="s">
        <v>375</v>
      </c>
      <c r="E95" s="667" t="s">
        <v>273</v>
      </c>
      <c r="F95" s="174" t="s">
        <v>35</v>
      </c>
      <c r="G95" s="16" t="s">
        <v>282</v>
      </c>
      <c r="H95" s="956">
        <f>прил7!I95</f>
        <v>0</v>
      </c>
    </row>
    <row r="96" spans="1:8" s="163" customFormat="1" x14ac:dyDescent="0.25">
      <c r="A96" s="516" t="s">
        <v>309</v>
      </c>
      <c r="B96" s="524" t="s">
        <v>279</v>
      </c>
      <c r="C96" s="525"/>
      <c r="D96" s="523"/>
      <c r="E96" s="606"/>
      <c r="F96" s="655"/>
      <c r="G96" s="525"/>
      <c r="H96" s="526">
        <f>+H97+H102</f>
        <v>12200</v>
      </c>
    </row>
    <row r="97" spans="1:8" s="163" customFormat="1" hidden="1" x14ac:dyDescent="0.25">
      <c r="A97" s="545" t="s">
        <v>551</v>
      </c>
      <c r="B97" s="546" t="s">
        <v>279</v>
      </c>
      <c r="C97" s="547" t="s">
        <v>321</v>
      </c>
      <c r="D97" s="543"/>
      <c r="E97" s="607"/>
      <c r="F97" s="656"/>
      <c r="G97" s="534"/>
      <c r="H97" s="533">
        <f>+H98</f>
        <v>0</v>
      </c>
    </row>
    <row r="98" spans="1:8" s="784" customFormat="1" ht="37.5" hidden="1" x14ac:dyDescent="0.25">
      <c r="A98" s="793" t="s">
        <v>421</v>
      </c>
      <c r="B98" s="806" t="s">
        <v>279</v>
      </c>
      <c r="C98" s="806" t="s">
        <v>321</v>
      </c>
      <c r="D98" s="796" t="s">
        <v>553</v>
      </c>
      <c r="E98" s="797" t="s">
        <v>17</v>
      </c>
      <c r="F98" s="782" t="s">
        <v>11</v>
      </c>
      <c r="G98" s="794"/>
      <c r="H98" s="783">
        <f>+H99</f>
        <v>0</v>
      </c>
    </row>
    <row r="99" spans="1:8" s="835" customFormat="1" hidden="1" x14ac:dyDescent="0.25">
      <c r="A99" s="836" t="s">
        <v>423</v>
      </c>
      <c r="B99" s="995" t="s">
        <v>279</v>
      </c>
      <c r="C99" s="995" t="s">
        <v>321</v>
      </c>
      <c r="D99" s="833" t="s">
        <v>422</v>
      </c>
      <c r="E99" s="832" t="s">
        <v>17</v>
      </c>
      <c r="F99" s="834" t="s">
        <v>14</v>
      </c>
      <c r="G99" s="832"/>
      <c r="H99" s="837">
        <f>+H100</f>
        <v>0</v>
      </c>
    </row>
    <row r="100" spans="1:8" s="900" customFormat="1" ht="75" hidden="1" x14ac:dyDescent="0.25">
      <c r="A100" s="903" t="s">
        <v>552</v>
      </c>
      <c r="B100" s="904" t="s">
        <v>279</v>
      </c>
      <c r="C100" s="904" t="s">
        <v>321</v>
      </c>
      <c r="D100" s="882" t="s">
        <v>422</v>
      </c>
      <c r="E100" s="883" t="s">
        <v>17</v>
      </c>
      <c r="F100" s="896" t="s">
        <v>36</v>
      </c>
      <c r="G100" s="904"/>
      <c r="H100" s="878">
        <f>+H101</f>
        <v>0</v>
      </c>
    </row>
    <row r="101" spans="1:8" s="163" customFormat="1" ht="39" hidden="1" customHeight="1" x14ac:dyDescent="0.25">
      <c r="A101" s="289" t="s">
        <v>170</v>
      </c>
      <c r="B101" s="16" t="s">
        <v>279</v>
      </c>
      <c r="C101" s="16" t="s">
        <v>321</v>
      </c>
      <c r="D101" s="733" t="s">
        <v>422</v>
      </c>
      <c r="E101" s="734" t="s">
        <v>17</v>
      </c>
      <c r="F101" s="318" t="s">
        <v>36</v>
      </c>
      <c r="G101" s="16" t="s">
        <v>282</v>
      </c>
      <c r="H101" s="956">
        <f>прил7!I101</f>
        <v>0</v>
      </c>
    </row>
    <row r="102" spans="1:8" s="163" customFormat="1" x14ac:dyDescent="0.25">
      <c r="A102" s="592" t="s">
        <v>310</v>
      </c>
      <c r="B102" s="593" t="s">
        <v>279</v>
      </c>
      <c r="C102" s="594" t="s">
        <v>311</v>
      </c>
      <c r="D102" s="595"/>
      <c r="E102" s="669"/>
      <c r="F102" s="657"/>
      <c r="G102" s="594"/>
      <c r="H102" s="596">
        <f>H103+H110+H119</f>
        <v>12200</v>
      </c>
    </row>
    <row r="103" spans="1:8" s="792" customFormat="1" ht="93.75" x14ac:dyDescent="0.25">
      <c r="A103" s="800" t="s">
        <v>762</v>
      </c>
      <c r="B103" s="775" t="s">
        <v>279</v>
      </c>
      <c r="C103" s="798" t="s">
        <v>311</v>
      </c>
      <c r="D103" s="796" t="s">
        <v>10</v>
      </c>
      <c r="E103" s="797" t="s">
        <v>17</v>
      </c>
      <c r="F103" s="782" t="s">
        <v>14</v>
      </c>
      <c r="G103" s="798"/>
      <c r="H103" s="799">
        <f>H104</f>
        <v>11200</v>
      </c>
    </row>
    <row r="104" spans="1:8" s="835" customFormat="1" ht="150" x14ac:dyDescent="0.25">
      <c r="A104" s="828" t="s">
        <v>763</v>
      </c>
      <c r="B104" s="813" t="s">
        <v>279</v>
      </c>
      <c r="C104" s="824" t="s">
        <v>311</v>
      </c>
      <c r="D104" s="833" t="s">
        <v>0</v>
      </c>
      <c r="E104" s="832" t="s">
        <v>17</v>
      </c>
      <c r="F104" s="834" t="s">
        <v>14</v>
      </c>
      <c r="G104" s="824"/>
      <c r="H104" s="818">
        <f>H105</f>
        <v>11200</v>
      </c>
    </row>
    <row r="105" spans="1:8" s="980" customFormat="1" ht="56.25" x14ac:dyDescent="0.25">
      <c r="A105" s="974" t="s">
        <v>1</v>
      </c>
      <c r="B105" s="959" t="s">
        <v>279</v>
      </c>
      <c r="C105" s="970" t="s">
        <v>311</v>
      </c>
      <c r="D105" s="981" t="s">
        <v>0</v>
      </c>
      <c r="E105" s="978" t="s">
        <v>273</v>
      </c>
      <c r="F105" s="982" t="s">
        <v>11</v>
      </c>
      <c r="G105" s="970"/>
      <c r="H105" s="964">
        <f>H106+H108</f>
        <v>11200</v>
      </c>
    </row>
    <row r="106" spans="1:8" s="900" customFormat="1" x14ac:dyDescent="0.25">
      <c r="A106" s="872" t="s">
        <v>2</v>
      </c>
      <c r="B106" s="880" t="s">
        <v>279</v>
      </c>
      <c r="C106" s="885" t="s">
        <v>311</v>
      </c>
      <c r="D106" s="882" t="s">
        <v>0</v>
      </c>
      <c r="E106" s="883" t="s">
        <v>273</v>
      </c>
      <c r="F106" s="896" t="s">
        <v>37</v>
      </c>
      <c r="G106" s="885"/>
      <c r="H106" s="886">
        <f>H107</f>
        <v>1200</v>
      </c>
    </row>
    <row r="107" spans="1:8" s="163" customFormat="1" ht="37.5" customHeight="1" x14ac:dyDescent="0.25">
      <c r="A107" s="115" t="s">
        <v>170</v>
      </c>
      <c r="B107" s="439" t="s">
        <v>279</v>
      </c>
      <c r="C107" s="16" t="s">
        <v>311</v>
      </c>
      <c r="D107" s="733" t="s">
        <v>0</v>
      </c>
      <c r="E107" s="734" t="s">
        <v>273</v>
      </c>
      <c r="F107" s="318" t="s">
        <v>37</v>
      </c>
      <c r="G107" s="16" t="s">
        <v>282</v>
      </c>
      <c r="H107" s="956">
        <f>прил7!I107</f>
        <v>1200</v>
      </c>
    </row>
    <row r="108" spans="1:8" s="900" customFormat="1" x14ac:dyDescent="0.25">
      <c r="A108" s="872" t="s">
        <v>3</v>
      </c>
      <c r="B108" s="880" t="s">
        <v>279</v>
      </c>
      <c r="C108" s="885" t="s">
        <v>311</v>
      </c>
      <c r="D108" s="882" t="s">
        <v>0</v>
      </c>
      <c r="E108" s="883" t="s">
        <v>273</v>
      </c>
      <c r="F108" s="896" t="s">
        <v>38</v>
      </c>
      <c r="G108" s="885"/>
      <c r="H108" s="886">
        <f>H109</f>
        <v>10000</v>
      </c>
    </row>
    <row r="109" spans="1:8" s="163" customFormat="1" ht="42.75" customHeight="1" x14ac:dyDescent="0.25">
      <c r="A109" s="115" t="s">
        <v>170</v>
      </c>
      <c r="B109" s="439" t="s">
        <v>279</v>
      </c>
      <c r="C109" s="16" t="s">
        <v>311</v>
      </c>
      <c r="D109" s="733" t="s">
        <v>0</v>
      </c>
      <c r="E109" s="734" t="s">
        <v>273</v>
      </c>
      <c r="F109" s="318" t="s">
        <v>38</v>
      </c>
      <c r="G109" s="16" t="s">
        <v>282</v>
      </c>
      <c r="H109" s="956">
        <f>прил7!I109</f>
        <v>10000</v>
      </c>
    </row>
    <row r="110" spans="1:8" s="792" customFormat="1" ht="93.75" hidden="1" x14ac:dyDescent="0.25">
      <c r="A110" s="801" t="s">
        <v>764</v>
      </c>
      <c r="B110" s="952" t="s">
        <v>279</v>
      </c>
      <c r="C110" s="780" t="s">
        <v>311</v>
      </c>
      <c r="D110" s="953" t="s">
        <v>549</v>
      </c>
      <c r="E110" s="954" t="s">
        <v>17</v>
      </c>
      <c r="F110" s="955" t="s">
        <v>11</v>
      </c>
      <c r="G110" s="780"/>
      <c r="H110" s="768">
        <f>H111</f>
        <v>0</v>
      </c>
    </row>
    <row r="111" spans="1:8" s="835" customFormat="1" ht="131.25" hidden="1" x14ac:dyDescent="0.25">
      <c r="A111" s="994" t="s">
        <v>774</v>
      </c>
      <c r="B111" s="829" t="s">
        <v>279</v>
      </c>
      <c r="C111" s="830" t="s">
        <v>311</v>
      </c>
      <c r="D111" s="831" t="s">
        <v>155</v>
      </c>
      <c r="E111" s="991" t="s">
        <v>17</v>
      </c>
      <c r="F111" s="992" t="s">
        <v>11</v>
      </c>
      <c r="G111" s="830"/>
      <c r="H111" s="823">
        <f>H112</f>
        <v>0</v>
      </c>
    </row>
    <row r="112" spans="1:8" s="980" customFormat="1" ht="112.5" hidden="1" x14ac:dyDescent="0.25">
      <c r="A112" s="974" t="s">
        <v>156</v>
      </c>
      <c r="B112" s="975" t="s">
        <v>279</v>
      </c>
      <c r="C112" s="976" t="s">
        <v>311</v>
      </c>
      <c r="D112" s="977" t="s">
        <v>155</v>
      </c>
      <c r="E112" s="978" t="s">
        <v>273</v>
      </c>
      <c r="F112" s="979" t="s">
        <v>11</v>
      </c>
      <c r="G112" s="970"/>
      <c r="H112" s="969">
        <f>H113+H115+H117</f>
        <v>0</v>
      </c>
    </row>
    <row r="113" spans="1:36" s="900" customFormat="1" ht="56.25" hidden="1" x14ac:dyDescent="0.25">
      <c r="A113" s="872" t="s">
        <v>157</v>
      </c>
      <c r="B113" s="880" t="s">
        <v>279</v>
      </c>
      <c r="C113" s="885" t="s">
        <v>311</v>
      </c>
      <c r="D113" s="875" t="s">
        <v>155</v>
      </c>
      <c r="E113" s="883" t="s">
        <v>273</v>
      </c>
      <c r="F113" s="898" t="s">
        <v>150</v>
      </c>
      <c r="G113" s="885"/>
      <c r="H113" s="893">
        <f>H114</f>
        <v>0</v>
      </c>
    </row>
    <row r="114" spans="1:36" s="163" customFormat="1" ht="37.5" hidden="1" x14ac:dyDescent="0.25">
      <c r="A114" s="115" t="s">
        <v>170</v>
      </c>
      <c r="B114" s="439" t="s">
        <v>279</v>
      </c>
      <c r="C114" s="16" t="s">
        <v>311</v>
      </c>
      <c r="D114" s="745" t="s">
        <v>155</v>
      </c>
      <c r="E114" s="734" t="s">
        <v>273</v>
      </c>
      <c r="F114" s="744" t="s">
        <v>150</v>
      </c>
      <c r="G114" s="728" t="s">
        <v>287</v>
      </c>
      <c r="H114" s="956">
        <f>прил7!I119</f>
        <v>0</v>
      </c>
    </row>
    <row r="115" spans="1:36" s="900" customFormat="1" ht="56.25" hidden="1" x14ac:dyDescent="0.25">
      <c r="A115" s="897" t="s">
        <v>158</v>
      </c>
      <c r="B115" s="885" t="s">
        <v>279</v>
      </c>
      <c r="C115" s="885" t="s">
        <v>311</v>
      </c>
      <c r="D115" s="875" t="s">
        <v>155</v>
      </c>
      <c r="E115" s="883" t="s">
        <v>273</v>
      </c>
      <c r="F115" s="898" t="s">
        <v>151</v>
      </c>
      <c r="G115" s="885"/>
      <c r="H115" s="893">
        <f>H116</f>
        <v>0</v>
      </c>
    </row>
    <row r="116" spans="1:36" s="163" customFormat="1" ht="37.5" hidden="1" x14ac:dyDescent="0.25">
      <c r="A116" s="115" t="s">
        <v>170</v>
      </c>
      <c r="B116" s="439" t="s">
        <v>279</v>
      </c>
      <c r="C116" s="16" t="s">
        <v>311</v>
      </c>
      <c r="D116" s="745" t="s">
        <v>155</v>
      </c>
      <c r="E116" s="734" t="s">
        <v>273</v>
      </c>
      <c r="F116" s="744" t="s">
        <v>151</v>
      </c>
      <c r="G116" s="728" t="s">
        <v>287</v>
      </c>
      <c r="H116" s="956">
        <f>прил7!I121</f>
        <v>0</v>
      </c>
    </row>
    <row r="117" spans="1:36" s="163" customFormat="1" ht="56.25" hidden="1" x14ac:dyDescent="0.25">
      <c r="A117" s="1280" t="s">
        <v>708</v>
      </c>
      <c r="B117" s="880" t="s">
        <v>279</v>
      </c>
      <c r="C117" s="885" t="s">
        <v>311</v>
      </c>
      <c r="D117" s="875" t="s">
        <v>155</v>
      </c>
      <c r="E117" s="883" t="s">
        <v>273</v>
      </c>
      <c r="F117" s="1281" t="s">
        <v>706</v>
      </c>
      <c r="G117" s="885"/>
      <c r="H117" s="893">
        <f>H118</f>
        <v>0</v>
      </c>
    </row>
    <row r="118" spans="1:36" s="163" customFormat="1" ht="37.5" hidden="1" x14ac:dyDescent="0.25">
      <c r="A118" s="1279" t="s">
        <v>170</v>
      </c>
      <c r="B118" s="439" t="s">
        <v>279</v>
      </c>
      <c r="C118" s="16" t="s">
        <v>311</v>
      </c>
      <c r="D118" s="745" t="s">
        <v>155</v>
      </c>
      <c r="E118" s="734" t="s">
        <v>273</v>
      </c>
      <c r="F118" s="1282" t="s">
        <v>706</v>
      </c>
      <c r="G118" s="16" t="s">
        <v>282</v>
      </c>
      <c r="H118" s="956">
        <f>прил7!I123</f>
        <v>0</v>
      </c>
    </row>
    <row r="119" spans="1:36" s="163" customFormat="1" ht="75" x14ac:dyDescent="0.25">
      <c r="A119" s="774" t="s">
        <v>619</v>
      </c>
      <c r="B119" s="1122" t="s">
        <v>279</v>
      </c>
      <c r="C119" s="1122" t="s">
        <v>311</v>
      </c>
      <c r="D119" s="1123" t="s">
        <v>382</v>
      </c>
      <c r="E119" s="1124" t="s">
        <v>17</v>
      </c>
      <c r="F119" s="1125" t="s">
        <v>11</v>
      </c>
      <c r="G119" s="1122"/>
      <c r="H119" s="1143">
        <f>H120</f>
        <v>1000</v>
      </c>
    </row>
    <row r="120" spans="1:36" s="163" customFormat="1" ht="56.25" x14ac:dyDescent="0.25">
      <c r="A120" s="1142" t="s">
        <v>608</v>
      </c>
      <c r="B120" s="1301" t="s">
        <v>279</v>
      </c>
      <c r="C120" s="1301" t="s">
        <v>311</v>
      </c>
      <c r="D120" s="1302" t="s">
        <v>384</v>
      </c>
      <c r="E120" s="1303" t="s">
        <v>17</v>
      </c>
      <c r="F120" s="1304" t="s">
        <v>11</v>
      </c>
      <c r="G120" s="1305"/>
      <c r="H120" s="823">
        <f>H121</f>
        <v>1000</v>
      </c>
    </row>
    <row r="121" spans="1:36" s="163" customFormat="1" ht="56.25" x14ac:dyDescent="0.25">
      <c r="A121" s="1141" t="s">
        <v>609</v>
      </c>
      <c r="B121" s="1126" t="s">
        <v>279</v>
      </c>
      <c r="C121" s="1126" t="s">
        <v>311</v>
      </c>
      <c r="D121" s="1127" t="s">
        <v>384</v>
      </c>
      <c r="E121" s="1128" t="s">
        <v>273</v>
      </c>
      <c r="F121" s="1129" t="s">
        <v>11</v>
      </c>
      <c r="G121" s="1130"/>
      <c r="H121" s="849">
        <f>H122</f>
        <v>1000</v>
      </c>
    </row>
    <row r="122" spans="1:36" s="163" customFormat="1" ht="56.25" x14ac:dyDescent="0.25">
      <c r="A122" s="921" t="s">
        <v>610</v>
      </c>
      <c r="B122" s="1116" t="s">
        <v>279</v>
      </c>
      <c r="C122" s="1116" t="s">
        <v>311</v>
      </c>
      <c r="D122" s="1117" t="s">
        <v>384</v>
      </c>
      <c r="E122" s="1118" t="s">
        <v>273</v>
      </c>
      <c r="F122" s="1119" t="s">
        <v>611</v>
      </c>
      <c r="G122" s="1120"/>
      <c r="H122" s="893">
        <f>H123</f>
        <v>1000</v>
      </c>
    </row>
    <row r="123" spans="1:36" s="163" customFormat="1" ht="37.5" x14ac:dyDescent="0.25">
      <c r="A123" s="33" t="s">
        <v>170</v>
      </c>
      <c r="B123" s="1111" t="s">
        <v>279</v>
      </c>
      <c r="C123" s="1111" t="s">
        <v>311</v>
      </c>
      <c r="D123" s="1113" t="s">
        <v>384</v>
      </c>
      <c r="E123" s="1114" t="s">
        <v>273</v>
      </c>
      <c r="F123" s="1115" t="s">
        <v>611</v>
      </c>
      <c r="G123" s="1112" t="s">
        <v>282</v>
      </c>
      <c r="H123" s="956">
        <f>прил7!I114</f>
        <v>1000</v>
      </c>
    </row>
    <row r="124" spans="1:36" s="163" customFormat="1" x14ac:dyDescent="0.25">
      <c r="A124" s="516" t="s">
        <v>313</v>
      </c>
      <c r="B124" s="524" t="s">
        <v>314</v>
      </c>
      <c r="C124" s="525"/>
      <c r="D124" s="523"/>
      <c r="E124" s="606"/>
      <c r="F124" s="655"/>
      <c r="G124" s="525"/>
      <c r="H124" s="526">
        <f>H125+H132</f>
        <v>90974</v>
      </c>
    </row>
    <row r="125" spans="1:36" s="228" customFormat="1" hidden="1" x14ac:dyDescent="0.25">
      <c r="A125" s="545" t="s">
        <v>315</v>
      </c>
      <c r="B125" s="546" t="s">
        <v>314</v>
      </c>
      <c r="C125" s="547" t="s">
        <v>274</v>
      </c>
      <c r="D125" s="543"/>
      <c r="E125" s="607"/>
      <c r="F125" s="656"/>
      <c r="G125" s="534"/>
      <c r="H125" s="533">
        <f>+H126</f>
        <v>0</v>
      </c>
      <c r="I125" s="227"/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  <c r="AA125" s="227"/>
      <c r="AB125" s="227"/>
      <c r="AC125" s="227"/>
      <c r="AD125" s="227"/>
      <c r="AE125" s="227"/>
      <c r="AF125" s="227"/>
      <c r="AG125" s="227"/>
      <c r="AH125" s="227"/>
      <c r="AI125" s="227"/>
      <c r="AJ125" s="227"/>
    </row>
    <row r="126" spans="1:36" s="769" customFormat="1" ht="93.75" hidden="1" x14ac:dyDescent="0.25">
      <c r="A126" s="801" t="s">
        <v>764</v>
      </c>
      <c r="B126" s="775" t="s">
        <v>314</v>
      </c>
      <c r="C126" s="798" t="s">
        <v>274</v>
      </c>
      <c r="D126" s="796" t="s">
        <v>549</v>
      </c>
      <c r="E126" s="797" t="s">
        <v>17</v>
      </c>
      <c r="F126" s="782" t="s">
        <v>14</v>
      </c>
      <c r="G126" s="798"/>
      <c r="H126" s="799">
        <f>+H127</f>
        <v>0</v>
      </c>
    </row>
    <row r="127" spans="1:36" s="819" customFormat="1" ht="131.25" hidden="1" x14ac:dyDescent="0.25">
      <c r="A127" s="820" t="s">
        <v>775</v>
      </c>
      <c r="B127" s="813" t="s">
        <v>314</v>
      </c>
      <c r="C127" s="824" t="s">
        <v>274</v>
      </c>
      <c r="D127" s="833" t="s">
        <v>550</v>
      </c>
      <c r="E127" s="832" t="s">
        <v>17</v>
      </c>
      <c r="F127" s="834" t="s">
        <v>14</v>
      </c>
      <c r="G127" s="824"/>
      <c r="H127" s="818">
        <f>+H128</f>
        <v>0</v>
      </c>
    </row>
    <row r="128" spans="1:36" s="965" customFormat="1" ht="112.5" hidden="1" x14ac:dyDescent="0.25">
      <c r="A128" s="966" t="s">
        <v>547</v>
      </c>
      <c r="B128" s="959" t="s">
        <v>314</v>
      </c>
      <c r="C128" s="970" t="s">
        <v>274</v>
      </c>
      <c r="D128" s="971" t="s">
        <v>550</v>
      </c>
      <c r="E128" s="972" t="s">
        <v>273</v>
      </c>
      <c r="F128" s="973" t="s">
        <v>14</v>
      </c>
      <c r="G128" s="970"/>
      <c r="H128" s="964">
        <f>+H129</f>
        <v>0</v>
      </c>
    </row>
    <row r="129" spans="1:36" s="879" customFormat="1" ht="37.5" hidden="1" x14ac:dyDescent="0.25">
      <c r="A129" s="872" t="s">
        <v>548</v>
      </c>
      <c r="B129" s="894" t="s">
        <v>314</v>
      </c>
      <c r="C129" s="895" t="s">
        <v>274</v>
      </c>
      <c r="D129" s="882" t="s">
        <v>550</v>
      </c>
      <c r="E129" s="883" t="s">
        <v>273</v>
      </c>
      <c r="F129" s="896" t="s">
        <v>39</v>
      </c>
      <c r="G129" s="885"/>
      <c r="H129" s="878">
        <f>+H130+H131</f>
        <v>0</v>
      </c>
    </row>
    <row r="130" spans="1:36" s="228" customFormat="1" hidden="1" x14ac:dyDescent="0.25">
      <c r="A130" s="33" t="s">
        <v>283</v>
      </c>
      <c r="B130" s="478" t="s">
        <v>314</v>
      </c>
      <c r="C130" s="110" t="s">
        <v>274</v>
      </c>
      <c r="D130" s="733" t="s">
        <v>550</v>
      </c>
      <c r="E130" s="734" t="s">
        <v>273</v>
      </c>
      <c r="F130" s="318" t="s">
        <v>39</v>
      </c>
      <c r="G130" s="16" t="s">
        <v>284</v>
      </c>
      <c r="H130" s="956">
        <f>прил7!I130</f>
        <v>0</v>
      </c>
      <c r="I130" s="227"/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27"/>
      <c r="Y130" s="227"/>
      <c r="Z130" s="227"/>
      <c r="AA130" s="227"/>
      <c r="AB130" s="227"/>
      <c r="AC130" s="227"/>
      <c r="AD130" s="227"/>
      <c r="AE130" s="227"/>
      <c r="AF130" s="227"/>
      <c r="AG130" s="227"/>
      <c r="AH130" s="227"/>
      <c r="AI130" s="227"/>
      <c r="AJ130" s="227"/>
    </row>
    <row r="131" spans="1:36" s="228" customFormat="1" ht="37.5" hidden="1" x14ac:dyDescent="0.25">
      <c r="A131" s="33" t="s">
        <v>170</v>
      </c>
      <c r="B131" s="478" t="s">
        <v>314</v>
      </c>
      <c r="C131" s="110" t="s">
        <v>274</v>
      </c>
      <c r="D131" s="733" t="s">
        <v>550</v>
      </c>
      <c r="E131" s="734" t="s">
        <v>273</v>
      </c>
      <c r="F131" s="318" t="s">
        <v>39</v>
      </c>
      <c r="G131" s="16" t="s">
        <v>282</v>
      </c>
      <c r="H131" s="956">
        <f>прил7!I131</f>
        <v>0</v>
      </c>
      <c r="I131" s="227"/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27"/>
      <c r="Y131" s="227"/>
      <c r="Z131" s="227"/>
      <c r="AA131" s="227"/>
      <c r="AB131" s="227"/>
      <c r="AC131" s="227"/>
      <c r="AD131" s="227"/>
      <c r="AE131" s="227"/>
      <c r="AF131" s="227"/>
      <c r="AG131" s="227"/>
      <c r="AH131" s="227"/>
      <c r="AI131" s="227"/>
      <c r="AJ131" s="227"/>
    </row>
    <row r="132" spans="1:36" s="228" customFormat="1" x14ac:dyDescent="0.25">
      <c r="A132" s="540" t="s">
        <v>316</v>
      </c>
      <c r="B132" s="549" t="s">
        <v>314</v>
      </c>
      <c r="C132" s="544" t="s">
        <v>302</v>
      </c>
      <c r="D132" s="532"/>
      <c r="E132" s="605"/>
      <c r="F132" s="654"/>
      <c r="G132" s="544"/>
      <c r="H132" s="550">
        <f>+H133</f>
        <v>90974</v>
      </c>
      <c r="I132" s="227"/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27"/>
      <c r="Y132" s="227"/>
      <c r="Z132" s="227"/>
      <c r="AA132" s="227"/>
      <c r="AB132" s="227"/>
      <c r="AC132" s="227"/>
      <c r="AD132" s="227"/>
      <c r="AE132" s="227"/>
      <c r="AF132" s="227"/>
      <c r="AG132" s="227"/>
      <c r="AH132" s="227"/>
      <c r="AI132" s="227"/>
      <c r="AJ132" s="227"/>
    </row>
    <row r="133" spans="1:36" s="769" customFormat="1" ht="93.75" x14ac:dyDescent="0.25">
      <c r="A133" s="801" t="s">
        <v>764</v>
      </c>
      <c r="B133" s="802" t="s">
        <v>314</v>
      </c>
      <c r="C133" s="803" t="s">
        <v>302</v>
      </c>
      <c r="D133" s="777" t="s">
        <v>360</v>
      </c>
      <c r="E133" s="778" t="s">
        <v>17</v>
      </c>
      <c r="F133" s="804" t="s">
        <v>14</v>
      </c>
      <c r="G133" s="802"/>
      <c r="H133" s="805">
        <f>+H134</f>
        <v>90974</v>
      </c>
    </row>
    <row r="134" spans="1:36" s="819" customFormat="1" ht="112.5" x14ac:dyDescent="0.25">
      <c r="A134" s="812" t="s">
        <v>765</v>
      </c>
      <c r="B134" s="821" t="s">
        <v>314</v>
      </c>
      <c r="C134" s="822" t="s">
        <v>302</v>
      </c>
      <c r="D134" s="815" t="s">
        <v>550</v>
      </c>
      <c r="E134" s="816" t="s">
        <v>17</v>
      </c>
      <c r="F134" s="817" t="s">
        <v>14</v>
      </c>
      <c r="G134" s="821"/>
      <c r="H134" s="823">
        <f>+H135</f>
        <v>90974</v>
      </c>
    </row>
    <row r="135" spans="1:36" s="965" customFormat="1" ht="75" x14ac:dyDescent="0.25">
      <c r="A135" s="958" t="s">
        <v>578</v>
      </c>
      <c r="B135" s="967" t="s">
        <v>314</v>
      </c>
      <c r="C135" s="968" t="s">
        <v>302</v>
      </c>
      <c r="D135" s="961" t="s">
        <v>550</v>
      </c>
      <c r="E135" s="962" t="s">
        <v>273</v>
      </c>
      <c r="F135" s="963" t="s">
        <v>14</v>
      </c>
      <c r="G135" s="967"/>
      <c r="H135" s="969">
        <f>H136</f>
        <v>90974</v>
      </c>
    </row>
    <row r="136" spans="1:36" s="879" customFormat="1" x14ac:dyDescent="0.25">
      <c r="A136" s="887" t="s">
        <v>363</v>
      </c>
      <c r="B136" s="888" t="s">
        <v>314</v>
      </c>
      <c r="C136" s="889" t="s">
        <v>302</v>
      </c>
      <c r="D136" s="890" t="s">
        <v>550</v>
      </c>
      <c r="E136" s="891" t="s">
        <v>273</v>
      </c>
      <c r="F136" s="892" t="s">
        <v>40</v>
      </c>
      <c r="G136" s="888"/>
      <c r="H136" s="893">
        <f>SUM(H137:H137)</f>
        <v>90974</v>
      </c>
    </row>
    <row r="137" spans="1:36" s="228" customFormat="1" ht="37.5" customHeight="1" x14ac:dyDescent="0.25">
      <c r="A137" s="115" t="s">
        <v>170</v>
      </c>
      <c r="B137" s="479" t="s">
        <v>314</v>
      </c>
      <c r="C137" s="330" t="s">
        <v>302</v>
      </c>
      <c r="D137" s="671" t="s">
        <v>550</v>
      </c>
      <c r="E137" s="672" t="s">
        <v>273</v>
      </c>
      <c r="F137" s="673" t="s">
        <v>40</v>
      </c>
      <c r="G137" s="260" t="s">
        <v>282</v>
      </c>
      <c r="H137" s="956">
        <f>прил7!I137</f>
        <v>90974</v>
      </c>
      <c r="I137" s="227"/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7"/>
      <c r="Z137" s="227"/>
      <c r="AA137" s="227"/>
      <c r="AB137" s="227"/>
      <c r="AC137" s="227"/>
      <c r="AD137" s="227"/>
      <c r="AE137" s="227"/>
      <c r="AF137" s="227"/>
      <c r="AG137" s="227"/>
      <c r="AH137" s="227"/>
      <c r="AI137" s="227"/>
      <c r="AJ137" s="227"/>
    </row>
    <row r="138" spans="1:36" s="228" customFormat="1" x14ac:dyDescent="0.25">
      <c r="A138" s="527" t="s">
        <v>320</v>
      </c>
      <c r="B138" s="517" t="s">
        <v>321</v>
      </c>
      <c r="C138" s="528"/>
      <c r="D138" s="519"/>
      <c r="E138" s="602"/>
      <c r="F138" s="648"/>
      <c r="G138" s="528"/>
      <c r="H138" s="520">
        <f>+H139+H152</f>
        <v>1269352</v>
      </c>
      <c r="I138" s="227"/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27"/>
      <c r="Y138" s="227"/>
      <c r="Z138" s="227"/>
      <c r="AA138" s="227"/>
      <c r="AB138" s="227"/>
      <c r="AC138" s="227"/>
      <c r="AD138" s="227"/>
      <c r="AE138" s="227"/>
      <c r="AF138" s="227"/>
      <c r="AG138" s="227"/>
      <c r="AH138" s="227"/>
      <c r="AI138" s="227"/>
      <c r="AJ138" s="227"/>
    </row>
    <row r="139" spans="1:36" s="228" customFormat="1" x14ac:dyDescent="0.25">
      <c r="A139" s="529" t="s">
        <v>322</v>
      </c>
      <c r="B139" s="530" t="s">
        <v>321</v>
      </c>
      <c r="C139" s="534" t="s">
        <v>273</v>
      </c>
      <c r="D139" s="531"/>
      <c r="E139" s="603"/>
      <c r="F139" s="649"/>
      <c r="G139" s="534"/>
      <c r="H139" s="533">
        <f>+H140</f>
        <v>1269352</v>
      </c>
      <c r="I139" s="227"/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227"/>
      <c r="AG139" s="227"/>
      <c r="AH139" s="227"/>
      <c r="AI139" s="227"/>
      <c r="AJ139" s="227"/>
    </row>
    <row r="140" spans="1:36" s="769" customFormat="1" ht="75" x14ac:dyDescent="0.25">
      <c r="A140" s="800" t="s">
        <v>766</v>
      </c>
      <c r="B140" s="775" t="s">
        <v>321</v>
      </c>
      <c r="C140" s="798" t="s">
        <v>273</v>
      </c>
      <c r="D140" s="796" t="s">
        <v>344</v>
      </c>
      <c r="E140" s="797" t="s">
        <v>17</v>
      </c>
      <c r="F140" s="782" t="s">
        <v>14</v>
      </c>
      <c r="G140" s="806"/>
      <c r="H140" s="783">
        <f>+H141</f>
        <v>1269352</v>
      </c>
    </row>
    <row r="141" spans="1:36" s="819" customFormat="1" ht="112.5" x14ac:dyDescent="0.25">
      <c r="A141" s="820" t="s">
        <v>767</v>
      </c>
      <c r="B141" s="813" t="s">
        <v>321</v>
      </c>
      <c r="C141" s="824" t="s">
        <v>273</v>
      </c>
      <c r="D141" s="831" t="s">
        <v>346</v>
      </c>
      <c r="E141" s="991" t="s">
        <v>17</v>
      </c>
      <c r="F141" s="992" t="s">
        <v>14</v>
      </c>
      <c r="G141" s="824"/>
      <c r="H141" s="837">
        <f>H142</f>
        <v>1269352</v>
      </c>
    </row>
    <row r="142" spans="1:36" s="965" customFormat="1" ht="37.5" x14ac:dyDescent="0.25">
      <c r="A142" s="966" t="s">
        <v>485</v>
      </c>
      <c r="B142" s="959" t="s">
        <v>321</v>
      </c>
      <c r="C142" s="960" t="s">
        <v>273</v>
      </c>
      <c r="D142" s="961" t="s">
        <v>346</v>
      </c>
      <c r="E142" s="962" t="s">
        <v>273</v>
      </c>
      <c r="F142" s="963" t="s">
        <v>14</v>
      </c>
      <c r="G142" s="959"/>
      <c r="H142" s="964">
        <f>прил7!I142</f>
        <v>1269352</v>
      </c>
    </row>
    <row r="143" spans="1:36" s="965" customFormat="1" ht="56.25" x14ac:dyDescent="0.25">
      <c r="A143" s="918" t="s">
        <v>606</v>
      </c>
      <c r="B143" s="880" t="s">
        <v>321</v>
      </c>
      <c r="C143" s="885" t="s">
        <v>273</v>
      </c>
      <c r="D143" s="882" t="s">
        <v>346</v>
      </c>
      <c r="E143" s="883" t="s">
        <v>273</v>
      </c>
      <c r="F143" s="884" t="s">
        <v>141</v>
      </c>
      <c r="G143" s="880"/>
      <c r="H143" s="1018">
        <f>прил7!I143</f>
        <v>346863</v>
      </c>
    </row>
    <row r="144" spans="1:36" s="228" customFormat="1" ht="75" x14ac:dyDescent="0.25">
      <c r="A144" s="158" t="s">
        <v>280</v>
      </c>
      <c r="B144" s="439" t="s">
        <v>321</v>
      </c>
      <c r="C144" s="16" t="s">
        <v>273</v>
      </c>
      <c r="D144" s="733" t="s">
        <v>346</v>
      </c>
      <c r="E144" s="734" t="s">
        <v>273</v>
      </c>
      <c r="F144" s="676" t="s">
        <v>142</v>
      </c>
      <c r="G144" s="16" t="s">
        <v>275</v>
      </c>
      <c r="H144" s="956">
        <f>прил7!I144</f>
        <v>346863</v>
      </c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  <c r="Z144" s="227"/>
      <c r="AA144" s="227"/>
      <c r="AB144" s="227"/>
      <c r="AC144" s="227"/>
      <c r="AD144" s="227"/>
      <c r="AE144" s="227"/>
      <c r="AF144" s="227"/>
      <c r="AG144" s="227"/>
      <c r="AH144" s="227"/>
      <c r="AI144" s="227"/>
      <c r="AJ144" s="227"/>
    </row>
    <row r="145" spans="1:36" s="228" customFormat="1" ht="75" x14ac:dyDescent="0.25">
      <c r="A145" s="918" t="s">
        <v>607</v>
      </c>
      <c r="B145" s="880" t="s">
        <v>321</v>
      </c>
      <c r="C145" s="885" t="s">
        <v>273</v>
      </c>
      <c r="D145" s="882" t="s">
        <v>346</v>
      </c>
      <c r="E145" s="883" t="s">
        <v>273</v>
      </c>
      <c r="F145" s="884" t="s">
        <v>140</v>
      </c>
      <c r="G145" s="885"/>
      <c r="H145" s="956">
        <f>прил7!I145</f>
        <v>700286</v>
      </c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27"/>
      <c r="Y145" s="227"/>
      <c r="Z145" s="227"/>
      <c r="AA145" s="227"/>
      <c r="AB145" s="227"/>
      <c r="AC145" s="227"/>
      <c r="AD145" s="227"/>
      <c r="AE145" s="227"/>
      <c r="AF145" s="227"/>
      <c r="AG145" s="227"/>
      <c r="AH145" s="227"/>
      <c r="AI145" s="227"/>
      <c r="AJ145" s="227"/>
    </row>
    <row r="146" spans="1:36" s="228" customFormat="1" ht="73.5" customHeight="1" x14ac:dyDescent="0.25">
      <c r="A146" s="158" t="s">
        <v>280</v>
      </c>
      <c r="B146" s="439" t="s">
        <v>321</v>
      </c>
      <c r="C146" s="16" t="s">
        <v>273</v>
      </c>
      <c r="D146" s="733" t="s">
        <v>346</v>
      </c>
      <c r="E146" s="734" t="s">
        <v>273</v>
      </c>
      <c r="F146" s="676" t="s">
        <v>140</v>
      </c>
      <c r="G146" s="16" t="s">
        <v>275</v>
      </c>
      <c r="H146" s="956">
        <f>прил7!I146</f>
        <v>700286</v>
      </c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27"/>
      <c r="AI146" s="227"/>
      <c r="AJ146" s="227"/>
    </row>
    <row r="147" spans="1:36" s="879" customFormat="1" ht="37.5" x14ac:dyDescent="0.25">
      <c r="A147" s="872" t="s">
        <v>348</v>
      </c>
      <c r="B147" s="880" t="s">
        <v>321</v>
      </c>
      <c r="C147" s="881" t="s">
        <v>273</v>
      </c>
      <c r="D147" s="882" t="s">
        <v>346</v>
      </c>
      <c r="E147" s="883" t="s">
        <v>273</v>
      </c>
      <c r="F147" s="884" t="s">
        <v>24</v>
      </c>
      <c r="G147" s="880"/>
      <c r="H147" s="1110">
        <f>прил7!I147</f>
        <v>222203</v>
      </c>
    </row>
    <row r="148" spans="1:36" s="228" customFormat="1" ht="42.75" customHeight="1" x14ac:dyDescent="0.25">
      <c r="A148" s="115" t="s">
        <v>170</v>
      </c>
      <c r="B148" s="439" t="s">
        <v>321</v>
      </c>
      <c r="C148" s="16" t="s">
        <v>273</v>
      </c>
      <c r="D148" s="733" t="s">
        <v>346</v>
      </c>
      <c r="E148" s="734" t="s">
        <v>273</v>
      </c>
      <c r="F148" s="676" t="s">
        <v>24</v>
      </c>
      <c r="G148" s="16" t="s">
        <v>282</v>
      </c>
      <c r="H148" s="956">
        <f>прил7!I148</f>
        <v>200703</v>
      </c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  <c r="Z148" s="227"/>
      <c r="AA148" s="227"/>
      <c r="AB148" s="227"/>
      <c r="AC148" s="227"/>
      <c r="AD148" s="227"/>
      <c r="AE148" s="227"/>
      <c r="AF148" s="227"/>
      <c r="AG148" s="227"/>
      <c r="AH148" s="227"/>
      <c r="AI148" s="227"/>
      <c r="AJ148" s="227"/>
    </row>
    <row r="149" spans="1:36" s="228" customFormat="1" x14ac:dyDescent="0.25">
      <c r="A149" s="33" t="s">
        <v>283</v>
      </c>
      <c r="B149" s="439" t="s">
        <v>321</v>
      </c>
      <c r="C149" s="16" t="s">
        <v>273</v>
      </c>
      <c r="D149" s="733" t="s">
        <v>346</v>
      </c>
      <c r="E149" s="734" t="s">
        <v>273</v>
      </c>
      <c r="F149" s="676" t="s">
        <v>24</v>
      </c>
      <c r="G149" s="16" t="s">
        <v>284</v>
      </c>
      <c r="H149" s="956">
        <f>прил7!I149</f>
        <v>21500</v>
      </c>
      <c r="I149" s="227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  <c r="AA149" s="227"/>
      <c r="AB149" s="227"/>
      <c r="AC149" s="227"/>
      <c r="AD149" s="227"/>
      <c r="AE149" s="227"/>
      <c r="AF149" s="227"/>
      <c r="AG149" s="227"/>
      <c r="AH149" s="227"/>
      <c r="AI149" s="227"/>
      <c r="AJ149" s="227"/>
    </row>
    <row r="150" spans="1:36" s="879" customFormat="1" ht="56.25" hidden="1" x14ac:dyDescent="0.25">
      <c r="A150" s="872" t="s">
        <v>153</v>
      </c>
      <c r="B150" s="880" t="s">
        <v>321</v>
      </c>
      <c r="C150" s="885" t="s">
        <v>273</v>
      </c>
      <c r="D150" s="882" t="s">
        <v>346</v>
      </c>
      <c r="E150" s="883" t="s">
        <v>273</v>
      </c>
      <c r="F150" s="884" t="s">
        <v>152</v>
      </c>
      <c r="G150" s="885"/>
      <c r="H150" s="893">
        <f>H151</f>
        <v>0</v>
      </c>
    </row>
    <row r="151" spans="1:36" s="228" customFormat="1" ht="37.5" hidden="1" x14ac:dyDescent="0.25">
      <c r="A151" s="115" t="s">
        <v>170</v>
      </c>
      <c r="B151" s="731" t="s">
        <v>321</v>
      </c>
      <c r="C151" s="732" t="s">
        <v>273</v>
      </c>
      <c r="D151" s="733" t="s">
        <v>346</v>
      </c>
      <c r="E151" s="734" t="s">
        <v>273</v>
      </c>
      <c r="F151" s="676" t="s">
        <v>152</v>
      </c>
      <c r="G151" s="16" t="s">
        <v>282</v>
      </c>
      <c r="H151" s="956">
        <f>прил7!I151</f>
        <v>0</v>
      </c>
      <c r="I151" s="227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7"/>
      <c r="AG151" s="227"/>
      <c r="AH151" s="227"/>
      <c r="AI151" s="227"/>
      <c r="AJ151" s="227"/>
    </row>
    <row r="152" spans="1:36" s="228" customFormat="1" hidden="1" x14ac:dyDescent="0.25">
      <c r="A152" s="529" t="s">
        <v>555</v>
      </c>
      <c r="B152" s="530" t="s">
        <v>321</v>
      </c>
      <c r="C152" s="534" t="s">
        <v>279</v>
      </c>
      <c r="D152" s="531"/>
      <c r="E152" s="603"/>
      <c r="F152" s="649"/>
      <c r="G152" s="534"/>
      <c r="H152" s="533">
        <f>+H153</f>
        <v>0</v>
      </c>
      <c r="I152" s="227"/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227"/>
      <c r="X152" s="227"/>
      <c r="Y152" s="227"/>
      <c r="Z152" s="227"/>
      <c r="AA152" s="227"/>
      <c r="AB152" s="227"/>
      <c r="AC152" s="227"/>
      <c r="AD152" s="227"/>
      <c r="AE152" s="227"/>
      <c r="AF152" s="227"/>
      <c r="AG152" s="227"/>
      <c r="AH152" s="227"/>
      <c r="AI152" s="227"/>
      <c r="AJ152" s="227"/>
    </row>
    <row r="153" spans="1:36" s="769" customFormat="1" ht="78" hidden="1" customHeight="1" x14ac:dyDescent="0.25">
      <c r="A153" s="800" t="s">
        <v>766</v>
      </c>
      <c r="B153" s="775" t="s">
        <v>321</v>
      </c>
      <c r="C153" s="798" t="s">
        <v>279</v>
      </c>
      <c r="D153" s="796" t="s">
        <v>344</v>
      </c>
      <c r="E153" s="797" t="s">
        <v>17</v>
      </c>
      <c r="F153" s="782" t="s">
        <v>14</v>
      </c>
      <c r="G153" s="806"/>
      <c r="H153" s="783">
        <f>+H154</f>
        <v>0</v>
      </c>
    </row>
    <row r="154" spans="1:36" s="819" customFormat="1" ht="75" hidden="1" x14ac:dyDescent="0.25">
      <c r="A154" s="820" t="s">
        <v>776</v>
      </c>
      <c r="B154" s="813" t="s">
        <v>321</v>
      </c>
      <c r="C154" s="824" t="s">
        <v>279</v>
      </c>
      <c r="D154" s="831" t="s">
        <v>558</v>
      </c>
      <c r="E154" s="991" t="s">
        <v>17</v>
      </c>
      <c r="F154" s="992" t="s">
        <v>14</v>
      </c>
      <c r="G154" s="824"/>
      <c r="H154" s="837">
        <f>+H155</f>
        <v>0</v>
      </c>
    </row>
    <row r="155" spans="1:36" s="965" customFormat="1" ht="131.25" hidden="1" x14ac:dyDescent="0.25">
      <c r="A155" s="966" t="s">
        <v>556</v>
      </c>
      <c r="B155" s="959" t="s">
        <v>321</v>
      </c>
      <c r="C155" s="960" t="s">
        <v>279</v>
      </c>
      <c r="D155" s="961" t="s">
        <v>558</v>
      </c>
      <c r="E155" s="962" t="s">
        <v>274</v>
      </c>
      <c r="F155" s="963" t="s">
        <v>14</v>
      </c>
      <c r="G155" s="959"/>
      <c r="H155" s="964">
        <f>+H156</f>
        <v>0</v>
      </c>
    </row>
    <row r="156" spans="1:36" s="879" customFormat="1" ht="40.5" hidden="1" customHeight="1" x14ac:dyDescent="0.25">
      <c r="A156" s="872" t="s">
        <v>557</v>
      </c>
      <c r="B156" s="880" t="s">
        <v>321</v>
      </c>
      <c r="C156" s="881" t="s">
        <v>279</v>
      </c>
      <c r="D156" s="882" t="s">
        <v>558</v>
      </c>
      <c r="E156" s="883" t="s">
        <v>274</v>
      </c>
      <c r="F156" s="884" t="s">
        <v>41</v>
      </c>
      <c r="G156" s="880"/>
      <c r="H156" s="878">
        <f>+H157</f>
        <v>0</v>
      </c>
    </row>
    <row r="157" spans="1:36" s="228" customFormat="1" ht="39" hidden="1" customHeight="1" x14ac:dyDescent="0.25">
      <c r="A157" s="115" t="s">
        <v>170</v>
      </c>
      <c r="B157" s="439" t="s">
        <v>321</v>
      </c>
      <c r="C157" s="16" t="s">
        <v>279</v>
      </c>
      <c r="D157" s="733" t="s">
        <v>558</v>
      </c>
      <c r="E157" s="734" t="s">
        <v>274</v>
      </c>
      <c r="F157" s="676" t="s">
        <v>41</v>
      </c>
      <c r="G157" s="16" t="s">
        <v>282</v>
      </c>
      <c r="H157" s="956">
        <f>прил7!I157</f>
        <v>0</v>
      </c>
      <c r="I157" s="227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7"/>
      <c r="AE157" s="227"/>
      <c r="AF157" s="227"/>
      <c r="AG157" s="227"/>
      <c r="AH157" s="227"/>
      <c r="AI157" s="227"/>
      <c r="AJ157" s="227"/>
    </row>
    <row r="158" spans="1:36" s="228" customFormat="1" x14ac:dyDescent="0.25">
      <c r="A158" s="527" t="s">
        <v>620</v>
      </c>
      <c r="B158" s="517" t="s">
        <v>329</v>
      </c>
      <c r="C158" s="528"/>
      <c r="D158" s="519"/>
      <c r="E158" s="602"/>
      <c r="F158" s="648"/>
      <c r="G158" s="528"/>
      <c r="H158" s="520">
        <f>+H159</f>
        <v>81371</v>
      </c>
      <c r="I158" s="227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27"/>
      <c r="Y158" s="227"/>
      <c r="Z158" s="227"/>
      <c r="AA158" s="227"/>
      <c r="AB158" s="227"/>
      <c r="AC158" s="227"/>
      <c r="AD158" s="227"/>
      <c r="AE158" s="227"/>
      <c r="AF158" s="227"/>
      <c r="AG158" s="227"/>
      <c r="AH158" s="227"/>
      <c r="AI158" s="227"/>
      <c r="AJ158" s="227"/>
    </row>
    <row r="159" spans="1:36" s="228" customFormat="1" x14ac:dyDescent="0.25">
      <c r="A159" s="529" t="s">
        <v>324</v>
      </c>
      <c r="B159" s="549" t="s">
        <v>329</v>
      </c>
      <c r="C159" s="544" t="s">
        <v>273</v>
      </c>
      <c r="D159" s="531"/>
      <c r="E159" s="603"/>
      <c r="F159" s="649"/>
      <c r="G159" s="544"/>
      <c r="H159" s="533">
        <f>H160</f>
        <v>81371</v>
      </c>
      <c r="I159" s="227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  <c r="AA159" s="227"/>
      <c r="AB159" s="227"/>
      <c r="AC159" s="227"/>
      <c r="AD159" s="227"/>
      <c r="AE159" s="227"/>
      <c r="AF159" s="227"/>
      <c r="AG159" s="227"/>
      <c r="AH159" s="227"/>
      <c r="AI159" s="227"/>
      <c r="AJ159" s="227"/>
    </row>
    <row r="160" spans="1:36" s="769" customFormat="1" ht="78.75" x14ac:dyDescent="0.25">
      <c r="A160" s="807" t="s">
        <v>810</v>
      </c>
      <c r="B160" s="808" t="s">
        <v>329</v>
      </c>
      <c r="C160" s="809" t="s">
        <v>273</v>
      </c>
      <c r="D160" s="796" t="s">
        <v>355</v>
      </c>
      <c r="E160" s="797" t="s">
        <v>17</v>
      </c>
      <c r="F160" s="782" t="s">
        <v>14</v>
      </c>
      <c r="G160" s="810"/>
      <c r="H160" s="783">
        <f>H161</f>
        <v>81371</v>
      </c>
    </row>
    <row r="161" spans="1:36" s="819" customFormat="1" ht="112.5" x14ac:dyDescent="0.25">
      <c r="A161" s="812" t="s">
        <v>809</v>
      </c>
      <c r="B161" s="813" t="s">
        <v>329</v>
      </c>
      <c r="C161" s="824" t="s">
        <v>273</v>
      </c>
      <c r="D161" s="831" t="s">
        <v>356</v>
      </c>
      <c r="E161" s="991" t="s">
        <v>17</v>
      </c>
      <c r="F161" s="992" t="s">
        <v>14</v>
      </c>
      <c r="G161" s="993"/>
      <c r="H161" s="837">
        <f>+H162</f>
        <v>81371</v>
      </c>
    </row>
    <row r="162" spans="1:36" s="965" customFormat="1" ht="56.25" x14ac:dyDescent="0.25">
      <c r="A162" s="958" t="s">
        <v>621</v>
      </c>
      <c r="B162" s="959" t="s">
        <v>329</v>
      </c>
      <c r="C162" s="970" t="s">
        <v>273</v>
      </c>
      <c r="D162" s="977" t="s">
        <v>356</v>
      </c>
      <c r="E162" s="1168" t="s">
        <v>273</v>
      </c>
      <c r="F162" s="963" t="s">
        <v>14</v>
      </c>
      <c r="G162" s="959"/>
      <c r="H162" s="964">
        <f>+H163</f>
        <v>81371</v>
      </c>
    </row>
    <row r="163" spans="1:36" s="879" customFormat="1" ht="37.5" x14ac:dyDescent="0.25">
      <c r="A163" s="872" t="s">
        <v>622</v>
      </c>
      <c r="B163" s="880" t="s">
        <v>329</v>
      </c>
      <c r="C163" s="885" t="s">
        <v>273</v>
      </c>
      <c r="D163" s="875" t="s">
        <v>356</v>
      </c>
      <c r="E163" s="876" t="s">
        <v>273</v>
      </c>
      <c r="F163" s="877" t="s">
        <v>623</v>
      </c>
      <c r="G163" s="873"/>
      <c r="H163" s="878">
        <f>H164</f>
        <v>81371</v>
      </c>
    </row>
    <row r="164" spans="1:36" s="228" customFormat="1" ht="36" customHeight="1" x14ac:dyDescent="0.25">
      <c r="A164" s="115" t="s">
        <v>326</v>
      </c>
      <c r="B164" s="1165" t="s">
        <v>329</v>
      </c>
      <c r="C164" s="1166" t="s">
        <v>273</v>
      </c>
      <c r="D164" s="1167" t="s">
        <v>356</v>
      </c>
      <c r="E164" s="1164" t="s">
        <v>273</v>
      </c>
      <c r="F164" s="676" t="s">
        <v>623</v>
      </c>
      <c r="G164" s="16" t="s">
        <v>327</v>
      </c>
      <c r="H164" s="956">
        <f>прил7!I164</f>
        <v>81371</v>
      </c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27"/>
      <c r="AI164" s="227"/>
      <c r="AJ164" s="227"/>
    </row>
    <row r="165" spans="1:36" s="228" customFormat="1" x14ac:dyDescent="0.25">
      <c r="A165" s="527" t="s">
        <v>570</v>
      </c>
      <c r="B165" s="517" t="s">
        <v>338</v>
      </c>
      <c r="C165" s="528"/>
      <c r="D165" s="519"/>
      <c r="E165" s="602"/>
      <c r="F165" s="648"/>
      <c r="G165" s="528"/>
      <c r="H165" s="520">
        <f>+H166</f>
        <v>1000</v>
      </c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7"/>
      <c r="AJ165" s="227"/>
    </row>
    <row r="166" spans="1:36" s="228" customFormat="1" x14ac:dyDescent="0.25">
      <c r="A166" s="529" t="s">
        <v>337</v>
      </c>
      <c r="B166" s="549" t="s">
        <v>338</v>
      </c>
      <c r="C166" s="544" t="s">
        <v>274</v>
      </c>
      <c r="D166" s="531"/>
      <c r="E166" s="603"/>
      <c r="F166" s="649"/>
      <c r="G166" s="544"/>
      <c r="H166" s="533">
        <f>H167</f>
        <v>1000</v>
      </c>
      <c r="I166" s="227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27"/>
      <c r="Y166" s="227"/>
      <c r="Z166" s="227"/>
      <c r="AA166" s="227"/>
      <c r="AB166" s="227"/>
      <c r="AC166" s="227"/>
      <c r="AD166" s="227"/>
      <c r="AE166" s="227"/>
      <c r="AF166" s="227"/>
      <c r="AG166" s="227"/>
      <c r="AH166" s="227"/>
      <c r="AI166" s="227"/>
      <c r="AJ166" s="227"/>
    </row>
    <row r="167" spans="1:36" s="769" customFormat="1" ht="94.5" x14ac:dyDescent="0.25">
      <c r="A167" s="807" t="s">
        <v>633</v>
      </c>
      <c r="B167" s="808" t="s">
        <v>338</v>
      </c>
      <c r="C167" s="809" t="s">
        <v>274</v>
      </c>
      <c r="D167" s="796" t="s">
        <v>571</v>
      </c>
      <c r="E167" s="797" t="s">
        <v>17</v>
      </c>
      <c r="F167" s="782" t="s">
        <v>14</v>
      </c>
      <c r="G167" s="810"/>
      <c r="H167" s="783">
        <f>H168</f>
        <v>1000</v>
      </c>
    </row>
    <row r="168" spans="1:36" s="819" customFormat="1" ht="150" x14ac:dyDescent="0.25">
      <c r="A168" s="812" t="s">
        <v>634</v>
      </c>
      <c r="B168" s="813" t="s">
        <v>338</v>
      </c>
      <c r="C168" s="824" t="s">
        <v>274</v>
      </c>
      <c r="D168" s="831" t="s">
        <v>572</v>
      </c>
      <c r="E168" s="991" t="s">
        <v>17</v>
      </c>
      <c r="F168" s="992" t="s">
        <v>14</v>
      </c>
      <c r="G168" s="993"/>
      <c r="H168" s="837">
        <f>+H169</f>
        <v>1000</v>
      </c>
    </row>
    <row r="169" spans="1:36" s="965" customFormat="1" ht="37.5" x14ac:dyDescent="0.25">
      <c r="A169" s="958" t="s">
        <v>573</v>
      </c>
      <c r="B169" s="959" t="s">
        <v>338</v>
      </c>
      <c r="C169" s="960" t="s">
        <v>274</v>
      </c>
      <c r="D169" s="961" t="s">
        <v>572</v>
      </c>
      <c r="E169" s="962" t="s">
        <v>273</v>
      </c>
      <c r="F169" s="963" t="s">
        <v>14</v>
      </c>
      <c r="G169" s="959"/>
      <c r="H169" s="964">
        <f>+H170</f>
        <v>1000</v>
      </c>
    </row>
    <row r="170" spans="1:36" s="879" customFormat="1" ht="75" x14ac:dyDescent="0.25">
      <c r="A170" s="872" t="s">
        <v>574</v>
      </c>
      <c r="B170" s="873" t="s">
        <v>338</v>
      </c>
      <c r="C170" s="874" t="s">
        <v>274</v>
      </c>
      <c r="D170" s="875" t="s">
        <v>572</v>
      </c>
      <c r="E170" s="876" t="s">
        <v>273</v>
      </c>
      <c r="F170" s="877" t="s">
        <v>25</v>
      </c>
      <c r="G170" s="873"/>
      <c r="H170" s="878">
        <f>H171</f>
        <v>1000</v>
      </c>
    </row>
    <row r="171" spans="1:36" s="228" customFormat="1" ht="36" customHeight="1" x14ac:dyDescent="0.25">
      <c r="A171" s="115" t="s">
        <v>170</v>
      </c>
      <c r="B171" s="572" t="s">
        <v>338</v>
      </c>
      <c r="C171" s="573" t="s">
        <v>274</v>
      </c>
      <c r="D171" s="674" t="s">
        <v>572</v>
      </c>
      <c r="E171" s="675" t="s">
        <v>273</v>
      </c>
      <c r="F171" s="676" t="s">
        <v>25</v>
      </c>
      <c r="G171" s="16" t="s">
        <v>282</v>
      </c>
      <c r="H171" s="956">
        <f>прил7!I171</f>
        <v>1000</v>
      </c>
      <c r="I171" s="227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  <c r="AA171" s="227"/>
      <c r="AB171" s="227"/>
      <c r="AC171" s="227"/>
      <c r="AD171" s="227"/>
      <c r="AE171" s="227"/>
      <c r="AF171" s="227"/>
      <c r="AG171" s="227"/>
      <c r="AH171" s="227"/>
      <c r="AI171" s="227"/>
      <c r="AJ171" s="227"/>
    </row>
    <row r="172" spans="1:36" customFormat="1" hidden="1" x14ac:dyDescent="0.25">
      <c r="A172" s="12"/>
      <c r="B172" s="17"/>
      <c r="C172" s="365"/>
      <c r="D172" s="366"/>
      <c r="E172" s="365"/>
      <c r="F172" s="658"/>
      <c r="G172" s="17"/>
      <c r="H172" s="738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1:36" customFormat="1" hidden="1" x14ac:dyDescent="0.25">
      <c r="A173" s="12"/>
      <c r="B173" s="17"/>
      <c r="C173" s="365"/>
      <c r="D173" s="366"/>
      <c r="E173" s="365"/>
      <c r="F173" s="658"/>
      <c r="G173" s="17"/>
      <c r="H173" s="738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1:36" x14ac:dyDescent="0.25">
      <c r="B174" s="17"/>
      <c r="C174" s="365"/>
      <c r="E174" s="365"/>
      <c r="F174" s="658"/>
      <c r="G174" s="17"/>
      <c r="H174" s="738"/>
    </row>
    <row r="175" spans="1:36" x14ac:dyDescent="0.25">
      <c r="B175" s="17"/>
      <c r="C175" s="365"/>
      <c r="E175" s="365"/>
      <c r="F175" s="658"/>
      <c r="G175" s="17"/>
      <c r="H175" s="738"/>
    </row>
    <row r="176" spans="1:36" x14ac:dyDescent="0.25">
      <c r="B176" s="17"/>
      <c r="C176" s="365"/>
      <c r="E176" s="365"/>
      <c r="F176" s="658"/>
      <c r="G176" s="17"/>
      <c r="H176" s="738"/>
    </row>
    <row r="177" spans="2:8" x14ac:dyDescent="0.25">
      <c r="B177" s="17"/>
      <c r="C177" s="365"/>
      <c r="E177" s="365"/>
      <c r="F177" s="658"/>
      <c r="G177" s="17"/>
      <c r="H177" s="738"/>
    </row>
    <row r="178" spans="2:8" x14ac:dyDescent="0.25">
      <c r="B178" s="17"/>
      <c r="C178" s="365"/>
      <c r="E178" s="365"/>
      <c r="F178" s="658"/>
      <c r="G178" s="17"/>
      <c r="H178" s="738"/>
    </row>
    <row r="179" spans="2:8" x14ac:dyDescent="0.25">
      <c r="B179" s="17"/>
      <c r="C179" s="365"/>
      <c r="E179" s="365"/>
      <c r="F179" s="658"/>
      <c r="G179" s="17"/>
      <c r="H179" s="738"/>
    </row>
    <row r="180" spans="2:8" x14ac:dyDescent="0.25">
      <c r="B180" s="17"/>
      <c r="C180" s="365"/>
      <c r="E180" s="365"/>
      <c r="F180" s="658"/>
      <c r="G180" s="17"/>
      <c r="H180" s="738"/>
    </row>
    <row r="181" spans="2:8" x14ac:dyDescent="0.25">
      <c r="B181" s="17"/>
      <c r="C181" s="365"/>
      <c r="E181" s="365"/>
      <c r="F181" s="658"/>
      <c r="G181" s="17"/>
      <c r="H181" s="738"/>
    </row>
    <row r="182" spans="2:8" x14ac:dyDescent="0.25">
      <c r="B182" s="17"/>
      <c r="C182" s="365"/>
      <c r="E182" s="365"/>
      <c r="F182" s="658"/>
      <c r="G182" s="17"/>
      <c r="H182" s="738"/>
    </row>
    <row r="183" spans="2:8" x14ac:dyDescent="0.25">
      <c r="B183" s="17"/>
      <c r="C183" s="365"/>
      <c r="E183" s="365"/>
      <c r="F183" s="658"/>
      <c r="G183" s="17"/>
      <c r="H183" s="738"/>
    </row>
    <row r="184" spans="2:8" x14ac:dyDescent="0.25">
      <c r="B184" s="17"/>
      <c r="C184" s="365"/>
      <c r="E184" s="365"/>
      <c r="F184" s="658"/>
      <c r="G184" s="17"/>
      <c r="H184" s="738"/>
    </row>
    <row r="185" spans="2:8" x14ac:dyDescent="0.25">
      <c r="B185" s="17"/>
      <c r="C185" s="365"/>
      <c r="E185" s="365"/>
      <c r="F185" s="658"/>
      <c r="G185" s="17"/>
      <c r="H185" s="738"/>
    </row>
    <row r="186" spans="2:8" x14ac:dyDescent="0.25">
      <c r="B186" s="17"/>
      <c r="C186" s="365"/>
      <c r="E186" s="365"/>
      <c r="F186" s="658"/>
      <c r="G186" s="17"/>
      <c r="H186" s="738"/>
    </row>
    <row r="187" spans="2:8" x14ac:dyDescent="0.25">
      <c r="B187" s="17"/>
      <c r="C187" s="365"/>
      <c r="E187" s="365"/>
      <c r="F187" s="658"/>
      <c r="G187" s="17"/>
      <c r="H187" s="738"/>
    </row>
    <row r="188" spans="2:8" x14ac:dyDescent="0.25">
      <c r="B188" s="17"/>
      <c r="C188" s="365"/>
      <c r="E188" s="365"/>
      <c r="F188" s="658"/>
      <c r="G188" s="17"/>
      <c r="H188" s="738"/>
    </row>
    <row r="189" spans="2:8" x14ac:dyDescent="0.25">
      <c r="B189" s="17"/>
      <c r="C189" s="365"/>
      <c r="E189" s="365"/>
      <c r="F189" s="658"/>
      <c r="G189" s="17"/>
      <c r="H189" s="738"/>
    </row>
    <row r="190" spans="2:8" x14ac:dyDescent="0.25">
      <c r="B190" s="17"/>
      <c r="C190" s="365"/>
      <c r="E190" s="365"/>
      <c r="F190" s="658"/>
      <c r="G190" s="17"/>
      <c r="H190" s="738"/>
    </row>
    <row r="191" spans="2:8" x14ac:dyDescent="0.25">
      <c r="B191" s="17"/>
      <c r="C191" s="365"/>
      <c r="E191" s="365"/>
      <c r="F191" s="658"/>
      <c r="G191" s="17"/>
      <c r="H191" s="738"/>
    </row>
    <row r="192" spans="2:8" x14ac:dyDescent="0.25">
      <c r="B192" s="17"/>
      <c r="C192" s="365"/>
      <c r="E192" s="365"/>
      <c r="F192" s="658"/>
      <c r="G192" s="17"/>
      <c r="H192" s="738"/>
    </row>
    <row r="193" spans="1:36" s="228" customFormat="1" x14ac:dyDescent="0.25">
      <c r="A193" s="12"/>
      <c r="B193" s="17"/>
      <c r="C193" s="365"/>
      <c r="D193" s="366"/>
      <c r="E193" s="366"/>
      <c r="F193" s="366"/>
      <c r="G193" s="17"/>
      <c r="H193" s="738"/>
      <c r="I193" s="227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  <c r="V193" s="227"/>
      <c r="W193" s="227"/>
      <c r="X193" s="227"/>
      <c r="Y193" s="227"/>
      <c r="Z193" s="227"/>
      <c r="AA193" s="227"/>
      <c r="AB193" s="227"/>
      <c r="AC193" s="227"/>
      <c r="AD193" s="227"/>
      <c r="AE193" s="227"/>
      <c r="AF193" s="227"/>
      <c r="AG193" s="227"/>
      <c r="AH193" s="227"/>
      <c r="AI193" s="227"/>
      <c r="AJ193" s="227"/>
    </row>
    <row r="194" spans="1:36" s="228" customFormat="1" x14ac:dyDescent="0.25">
      <c r="A194" s="12"/>
      <c r="B194" s="17"/>
      <c r="C194" s="365"/>
      <c r="D194" s="366"/>
      <c r="E194" s="366"/>
      <c r="F194" s="366"/>
      <c r="G194" s="17"/>
      <c r="H194" s="738"/>
      <c r="I194" s="227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7"/>
      <c r="AE194" s="227"/>
      <c r="AF194" s="227"/>
      <c r="AG194" s="227"/>
      <c r="AH194" s="227"/>
      <c r="AI194" s="227"/>
      <c r="AJ194" s="227"/>
    </row>
    <row r="195" spans="1:36" s="228" customFormat="1" x14ac:dyDescent="0.25">
      <c r="A195" s="12"/>
      <c r="B195" s="17"/>
      <c r="C195" s="365"/>
      <c r="D195" s="366"/>
      <c r="E195" s="366"/>
      <c r="F195" s="366"/>
      <c r="G195" s="17"/>
      <c r="H195" s="738"/>
      <c r="I195" s="227"/>
      <c r="J195" s="227"/>
      <c r="K195" s="227"/>
      <c r="L195" s="227"/>
      <c r="M195" s="227"/>
      <c r="N195" s="227"/>
      <c r="O195" s="227"/>
      <c r="P195" s="227"/>
      <c r="Q195" s="227"/>
      <c r="R195" s="227"/>
      <c r="S195" s="227"/>
      <c r="T195" s="227"/>
      <c r="U195" s="227"/>
      <c r="V195" s="227"/>
      <c r="W195" s="227"/>
      <c r="X195" s="227"/>
      <c r="Y195" s="227"/>
      <c r="Z195" s="227"/>
      <c r="AA195" s="227"/>
      <c r="AB195" s="227"/>
      <c r="AC195" s="227"/>
      <c r="AD195" s="227"/>
      <c r="AE195" s="227"/>
      <c r="AF195" s="227"/>
      <c r="AG195" s="227"/>
      <c r="AH195" s="227"/>
      <c r="AI195" s="227"/>
      <c r="AJ195" s="227"/>
    </row>
    <row r="196" spans="1:36" s="228" customFormat="1" x14ac:dyDescent="0.25">
      <c r="A196" s="12"/>
      <c r="B196" s="17"/>
      <c r="C196" s="365"/>
      <c r="D196" s="366"/>
      <c r="E196" s="366"/>
      <c r="F196" s="366"/>
      <c r="G196" s="17"/>
      <c r="H196" s="738"/>
      <c r="I196" s="227"/>
      <c r="J196" s="227"/>
      <c r="K196" s="227"/>
      <c r="L196" s="227"/>
      <c r="M196" s="227"/>
      <c r="N196" s="227"/>
      <c r="O196" s="227"/>
      <c r="P196" s="227"/>
      <c r="Q196" s="227"/>
      <c r="R196" s="227"/>
      <c r="S196" s="227"/>
      <c r="T196" s="227"/>
      <c r="U196" s="227"/>
      <c r="V196" s="227"/>
      <c r="W196" s="227"/>
      <c r="X196" s="227"/>
      <c r="Y196" s="227"/>
      <c r="Z196" s="227"/>
      <c r="AA196" s="227"/>
      <c r="AB196" s="227"/>
      <c r="AC196" s="227"/>
      <c r="AD196" s="227"/>
      <c r="AE196" s="227"/>
      <c r="AF196" s="227"/>
      <c r="AG196" s="227"/>
      <c r="AH196" s="227"/>
      <c r="AI196" s="227"/>
      <c r="AJ196" s="227"/>
    </row>
    <row r="197" spans="1:36" s="228" customFormat="1" x14ac:dyDescent="0.25">
      <c r="A197" s="12"/>
      <c r="B197" s="17"/>
      <c r="C197" s="365"/>
      <c r="D197" s="366"/>
      <c r="E197" s="366"/>
      <c r="F197" s="366"/>
      <c r="G197" s="17"/>
      <c r="H197" s="738"/>
      <c r="I197" s="227"/>
      <c r="J197" s="227"/>
      <c r="K197" s="227"/>
      <c r="L197" s="227"/>
      <c r="M197" s="227"/>
      <c r="N197" s="227"/>
      <c r="O197" s="227"/>
      <c r="P197" s="227"/>
      <c r="Q197" s="227"/>
      <c r="R197" s="227"/>
      <c r="S197" s="227"/>
      <c r="T197" s="227"/>
      <c r="U197" s="227"/>
      <c r="V197" s="227"/>
      <c r="W197" s="227"/>
      <c r="X197" s="227"/>
      <c r="Y197" s="227"/>
      <c r="Z197" s="227"/>
      <c r="AA197" s="227"/>
      <c r="AB197" s="227"/>
      <c r="AC197" s="227"/>
      <c r="AD197" s="227"/>
      <c r="AE197" s="227"/>
      <c r="AF197" s="227"/>
      <c r="AG197" s="227"/>
      <c r="AH197" s="227"/>
      <c r="AI197" s="227"/>
      <c r="AJ197" s="227"/>
    </row>
    <row r="198" spans="1:36" s="228" customFormat="1" x14ac:dyDescent="0.25">
      <c r="A198" s="12"/>
      <c r="B198" s="17"/>
      <c r="C198" s="365"/>
      <c r="D198" s="366"/>
      <c r="E198" s="366"/>
      <c r="F198" s="366"/>
      <c r="G198" s="17"/>
      <c r="H198" s="738"/>
      <c r="I198" s="227"/>
      <c r="J198" s="227"/>
      <c r="K198" s="227"/>
      <c r="L198" s="227"/>
      <c r="M198" s="227"/>
      <c r="N198" s="227"/>
      <c r="O198" s="227"/>
      <c r="P198" s="227"/>
      <c r="Q198" s="227"/>
      <c r="R198" s="227"/>
      <c r="S198" s="227"/>
      <c r="T198" s="227"/>
      <c r="U198" s="227"/>
      <c r="V198" s="227"/>
      <c r="W198" s="227"/>
      <c r="X198" s="227"/>
      <c r="Y198" s="227"/>
      <c r="Z198" s="227"/>
      <c r="AA198" s="227"/>
      <c r="AB198" s="227"/>
      <c r="AC198" s="227"/>
      <c r="AD198" s="227"/>
      <c r="AE198" s="227"/>
      <c r="AF198" s="227"/>
      <c r="AG198" s="227"/>
      <c r="AH198" s="227"/>
      <c r="AI198" s="227"/>
      <c r="AJ198" s="227"/>
    </row>
    <row r="199" spans="1:36" s="228" customFormat="1" x14ac:dyDescent="0.25">
      <c r="A199" s="12"/>
      <c r="B199" s="17"/>
      <c r="C199" s="365"/>
      <c r="D199" s="366"/>
      <c r="E199" s="366"/>
      <c r="F199" s="366"/>
      <c r="G199" s="17"/>
      <c r="H199" s="738"/>
      <c r="I199" s="227"/>
      <c r="J199" s="227"/>
      <c r="K199" s="227"/>
      <c r="L199" s="227"/>
      <c r="M199" s="227"/>
      <c r="N199" s="227"/>
      <c r="O199" s="227"/>
      <c r="P199" s="227"/>
      <c r="Q199" s="227"/>
      <c r="R199" s="227"/>
      <c r="S199" s="227"/>
      <c r="T199" s="227"/>
      <c r="U199" s="227"/>
      <c r="V199" s="227"/>
      <c r="W199" s="227"/>
      <c r="X199" s="227"/>
      <c r="Y199" s="227"/>
      <c r="Z199" s="227"/>
      <c r="AA199" s="227"/>
      <c r="AB199" s="227"/>
      <c r="AC199" s="227"/>
      <c r="AD199" s="227"/>
      <c r="AE199" s="227"/>
      <c r="AF199" s="227"/>
      <c r="AG199" s="227"/>
      <c r="AH199" s="227"/>
      <c r="AI199" s="227"/>
      <c r="AJ199" s="227"/>
    </row>
    <row r="200" spans="1:36" s="228" customFormat="1" x14ac:dyDescent="0.25">
      <c r="A200" s="12"/>
      <c r="B200" s="17"/>
      <c r="C200" s="365"/>
      <c r="D200" s="366"/>
      <c r="E200" s="366"/>
      <c r="F200" s="366"/>
      <c r="G200" s="17"/>
      <c r="H200" s="738"/>
      <c r="I200" s="227"/>
      <c r="J200" s="227"/>
      <c r="K200" s="227"/>
      <c r="L200" s="227"/>
      <c r="M200" s="227"/>
      <c r="N200" s="227"/>
      <c r="O200" s="227"/>
      <c r="P200" s="227"/>
      <c r="Q200" s="227"/>
      <c r="R200" s="227"/>
      <c r="S200" s="227"/>
      <c r="T200" s="227"/>
      <c r="U200" s="227"/>
      <c r="V200" s="227"/>
      <c r="W200" s="227"/>
      <c r="X200" s="227"/>
      <c r="Y200" s="227"/>
      <c r="Z200" s="227"/>
      <c r="AA200" s="227"/>
      <c r="AB200" s="227"/>
      <c r="AC200" s="227"/>
      <c r="AD200" s="227"/>
      <c r="AE200" s="227"/>
      <c r="AF200" s="227"/>
      <c r="AG200" s="227"/>
      <c r="AH200" s="227"/>
      <c r="AI200" s="227"/>
      <c r="AJ200" s="227"/>
    </row>
    <row r="201" spans="1:36" s="228" customFormat="1" x14ac:dyDescent="0.25">
      <c r="A201" s="12"/>
      <c r="B201" s="17"/>
      <c r="C201" s="365"/>
      <c r="D201" s="366"/>
      <c r="E201" s="366"/>
      <c r="F201" s="366"/>
      <c r="G201" s="17"/>
      <c r="H201" s="738"/>
      <c r="I201" s="227"/>
      <c r="J201" s="227"/>
      <c r="K201" s="227"/>
      <c r="L201" s="227"/>
      <c r="M201" s="227"/>
      <c r="N201" s="227"/>
      <c r="O201" s="227"/>
      <c r="P201" s="227"/>
      <c r="Q201" s="227"/>
      <c r="R201" s="227"/>
      <c r="S201" s="227"/>
      <c r="T201" s="227"/>
      <c r="U201" s="227"/>
      <c r="V201" s="227"/>
      <c r="W201" s="227"/>
      <c r="X201" s="227"/>
      <c r="Y201" s="227"/>
      <c r="Z201" s="227"/>
      <c r="AA201" s="227"/>
      <c r="AB201" s="227"/>
      <c r="AC201" s="227"/>
      <c r="AD201" s="227"/>
      <c r="AE201" s="227"/>
      <c r="AF201" s="227"/>
      <c r="AG201" s="227"/>
      <c r="AH201" s="227"/>
      <c r="AI201" s="227"/>
      <c r="AJ201" s="227"/>
    </row>
    <row r="202" spans="1:36" s="228" customFormat="1" x14ac:dyDescent="0.25">
      <c r="A202" s="12"/>
      <c r="B202" s="17"/>
      <c r="C202" s="365"/>
      <c r="D202" s="366"/>
      <c r="E202" s="366"/>
      <c r="F202" s="366"/>
      <c r="G202" s="17"/>
      <c r="H202" s="738"/>
      <c r="I202" s="227"/>
      <c r="J202" s="227"/>
      <c r="K202" s="227"/>
      <c r="L202" s="227"/>
      <c r="M202" s="227"/>
      <c r="N202" s="227"/>
      <c r="O202" s="227"/>
      <c r="P202" s="227"/>
      <c r="Q202" s="227"/>
      <c r="R202" s="227"/>
      <c r="S202" s="227"/>
      <c r="T202" s="227"/>
      <c r="U202" s="227"/>
      <c r="V202" s="227"/>
      <c r="W202" s="227"/>
      <c r="X202" s="227"/>
      <c r="Y202" s="227"/>
      <c r="Z202" s="227"/>
      <c r="AA202" s="227"/>
      <c r="AB202" s="227"/>
      <c r="AC202" s="227"/>
      <c r="AD202" s="227"/>
      <c r="AE202" s="227"/>
      <c r="AF202" s="227"/>
      <c r="AG202" s="227"/>
      <c r="AH202" s="227"/>
      <c r="AI202" s="227"/>
      <c r="AJ202" s="227"/>
    </row>
    <row r="203" spans="1:36" s="228" customFormat="1" x14ac:dyDescent="0.25">
      <c r="A203" s="12"/>
      <c r="B203" s="17"/>
      <c r="C203" s="365"/>
      <c r="D203" s="366"/>
      <c r="E203" s="366"/>
      <c r="F203" s="366"/>
      <c r="G203" s="17"/>
      <c r="H203" s="738"/>
      <c r="I203" s="227"/>
      <c r="J203" s="227"/>
      <c r="K203" s="227"/>
      <c r="L203" s="227"/>
      <c r="M203" s="227"/>
      <c r="N203" s="227"/>
      <c r="O203" s="227"/>
      <c r="P203" s="227"/>
      <c r="Q203" s="227"/>
      <c r="R203" s="227"/>
      <c r="S203" s="227"/>
      <c r="T203" s="227"/>
      <c r="U203" s="227"/>
      <c r="V203" s="227"/>
      <c r="W203" s="227"/>
      <c r="X203" s="227"/>
      <c r="Y203" s="227"/>
      <c r="Z203" s="227"/>
      <c r="AA203" s="227"/>
      <c r="AB203" s="227"/>
      <c r="AC203" s="227"/>
      <c r="AD203" s="227"/>
      <c r="AE203" s="227"/>
      <c r="AF203" s="227"/>
      <c r="AG203" s="227"/>
      <c r="AH203" s="227"/>
      <c r="AI203" s="227"/>
      <c r="AJ203" s="227"/>
    </row>
    <row r="204" spans="1:36" s="228" customFormat="1" x14ac:dyDescent="0.25">
      <c r="A204" s="12"/>
      <c r="B204" s="17"/>
      <c r="C204" s="365"/>
      <c r="D204" s="366"/>
      <c r="E204" s="366"/>
      <c r="F204" s="366"/>
      <c r="G204" s="17"/>
      <c r="H204" s="738"/>
      <c r="I204" s="227"/>
      <c r="J204" s="227"/>
      <c r="K204" s="227"/>
      <c r="L204" s="227"/>
      <c r="M204" s="227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27"/>
      <c r="Y204" s="227"/>
      <c r="Z204" s="227"/>
      <c r="AA204" s="227"/>
      <c r="AB204" s="227"/>
      <c r="AC204" s="227"/>
      <c r="AD204" s="227"/>
      <c r="AE204" s="227"/>
      <c r="AF204" s="227"/>
      <c r="AG204" s="227"/>
      <c r="AH204" s="227"/>
      <c r="AI204" s="227"/>
      <c r="AJ204" s="227"/>
    </row>
    <row r="205" spans="1:36" s="228" customFormat="1" x14ac:dyDescent="0.25">
      <c r="A205" s="12"/>
      <c r="B205" s="17"/>
      <c r="C205" s="365"/>
      <c r="D205" s="366"/>
      <c r="E205" s="366"/>
      <c r="F205" s="366"/>
      <c r="G205" s="17"/>
      <c r="H205" s="738"/>
      <c r="I205" s="227"/>
      <c r="J205" s="227"/>
      <c r="K205" s="227"/>
      <c r="L205" s="227"/>
      <c r="M205" s="227"/>
      <c r="N205" s="227"/>
      <c r="O205" s="227"/>
      <c r="P205" s="227"/>
      <c r="Q205" s="227"/>
      <c r="R205" s="227"/>
      <c r="S205" s="227"/>
      <c r="T205" s="227"/>
      <c r="U205" s="227"/>
      <c r="V205" s="227"/>
      <c r="W205" s="227"/>
      <c r="X205" s="227"/>
      <c r="Y205" s="227"/>
      <c r="Z205" s="227"/>
      <c r="AA205" s="227"/>
      <c r="AB205" s="227"/>
      <c r="AC205" s="227"/>
      <c r="AD205" s="227"/>
      <c r="AE205" s="227"/>
      <c r="AF205" s="227"/>
      <c r="AG205" s="227"/>
      <c r="AH205" s="227"/>
      <c r="AI205" s="227"/>
      <c r="AJ205" s="227"/>
    </row>
    <row r="206" spans="1:36" s="228" customFormat="1" x14ac:dyDescent="0.25">
      <c r="A206" s="12"/>
      <c r="B206" s="17"/>
      <c r="C206" s="365"/>
      <c r="D206" s="366"/>
      <c r="E206" s="366"/>
      <c r="F206" s="366"/>
      <c r="G206" s="17"/>
      <c r="H206" s="738"/>
      <c r="I206" s="227"/>
      <c r="J206" s="227"/>
      <c r="K206" s="227"/>
      <c r="L206" s="227"/>
      <c r="M206" s="227"/>
      <c r="N206" s="227"/>
      <c r="O206" s="227"/>
      <c r="P206" s="227"/>
      <c r="Q206" s="227"/>
      <c r="R206" s="227"/>
      <c r="S206" s="227"/>
      <c r="T206" s="227"/>
      <c r="U206" s="227"/>
      <c r="V206" s="227"/>
      <c r="W206" s="227"/>
      <c r="X206" s="227"/>
      <c r="Y206" s="227"/>
      <c r="Z206" s="227"/>
      <c r="AA206" s="227"/>
      <c r="AB206" s="227"/>
      <c r="AC206" s="227"/>
      <c r="AD206" s="227"/>
      <c r="AE206" s="227"/>
      <c r="AF206" s="227"/>
      <c r="AG206" s="227"/>
      <c r="AH206" s="227"/>
      <c r="AI206" s="227"/>
      <c r="AJ206" s="227"/>
    </row>
    <row r="207" spans="1:36" s="228" customFormat="1" x14ac:dyDescent="0.25">
      <c r="A207" s="12"/>
      <c r="B207" s="17"/>
      <c r="C207" s="365"/>
      <c r="D207" s="366"/>
      <c r="E207" s="366"/>
      <c r="F207" s="366"/>
      <c r="G207" s="17"/>
      <c r="H207" s="738"/>
      <c r="I207" s="227"/>
      <c r="J207" s="227"/>
      <c r="K207" s="227"/>
      <c r="L207" s="227"/>
      <c r="M207" s="227"/>
      <c r="N207" s="227"/>
      <c r="O207" s="227"/>
      <c r="P207" s="227"/>
      <c r="Q207" s="227"/>
      <c r="R207" s="227"/>
      <c r="S207" s="227"/>
      <c r="T207" s="227"/>
      <c r="U207" s="227"/>
      <c r="V207" s="227"/>
      <c r="W207" s="227"/>
      <c r="X207" s="227"/>
      <c r="Y207" s="227"/>
      <c r="Z207" s="227"/>
      <c r="AA207" s="227"/>
      <c r="AB207" s="227"/>
      <c r="AC207" s="227"/>
      <c r="AD207" s="227"/>
      <c r="AE207" s="227"/>
      <c r="AF207" s="227"/>
      <c r="AG207" s="227"/>
      <c r="AH207" s="227"/>
      <c r="AI207" s="227"/>
      <c r="AJ207" s="227"/>
    </row>
  </sheetData>
  <autoFilter ref="A9:H173">
    <filterColumn colId="7">
      <filters>
        <filter val="1 000,00"/>
        <filter val="1 200,00"/>
        <filter val="1 269 352,00"/>
        <filter val="10 000,00"/>
        <filter val="11 200,00"/>
        <filter val="12 200,00"/>
        <filter val="143 250,00"/>
        <filter val="153 250,00"/>
        <filter val="174 648,00"/>
        <filter val="19 500,00"/>
        <filter val="2 142 203,00"/>
        <filter val="2 850,80"/>
        <filter val="200 703,00"/>
        <filter val="202 768,00"/>
        <filter val="21 500,00"/>
        <filter val="222 203,00"/>
        <filter val="346 863,00"/>
        <filter val="36 000,00"/>
        <filter val="42 670,00"/>
        <filter val="53 000,00"/>
        <filter val="574 336,00"/>
        <filter val="6 670,00"/>
        <filter val="700 286,00"/>
        <filter val="81 371,00"/>
        <filter val="90 250,00"/>
        <filter val="90 619,20"/>
        <filter val="90 974,00"/>
        <filter val="93 470,00"/>
      </filters>
    </filterColumn>
  </autoFilter>
  <mergeCells count="8">
    <mergeCell ref="D12:F12"/>
    <mergeCell ref="A7:H7"/>
    <mergeCell ref="A1:H1"/>
    <mergeCell ref="A2:H2"/>
    <mergeCell ref="A3:H3"/>
    <mergeCell ref="A5:H5"/>
    <mergeCell ref="A4:H4"/>
    <mergeCell ref="A6:H6"/>
  </mergeCells>
  <phoneticPr fontId="21" type="noConversion"/>
  <pageMargins left="0.70866141732283472" right="0.19685039370078741" top="0.39370078740157483" bottom="0.31496062992125984" header="0.31496062992125984" footer="0.23622047244094491"/>
  <pageSetup paperSize="9" scale="45" fitToHeight="6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3DFA0A"/>
    <pageSetUpPr fitToPage="1"/>
  </sheetPr>
  <dimension ref="A1:IO174"/>
  <sheetViews>
    <sheetView view="pageBreakPreview" topLeftCell="A50" zoomScale="61" zoomScaleNormal="70" zoomScaleSheetLayoutView="61" workbookViewId="0">
      <selection activeCell="A64" sqref="A64"/>
    </sheetView>
  </sheetViews>
  <sheetFormatPr defaultRowHeight="18.75" x14ac:dyDescent="0.3"/>
  <cols>
    <col min="1" max="1" width="93.85546875" style="12" customWidth="1"/>
    <col min="2" max="2" width="9.140625" style="23"/>
    <col min="3" max="3" width="9.140625" style="10"/>
    <col min="4" max="4" width="9.7109375" style="11" customWidth="1"/>
    <col min="5" max="5" width="9.28515625" style="670" customWidth="1"/>
    <col min="6" max="6" width="12" style="686" customWidth="1"/>
    <col min="7" max="7" width="9.5703125" style="25" customWidth="1"/>
    <col min="8" max="8" width="18" style="25" customWidth="1"/>
    <col min="9" max="9" width="17.42578125" style="1" customWidth="1"/>
    <col min="10" max="10" width="16.42578125" style="1" customWidth="1"/>
    <col min="11" max="11" width="17.140625" style="1" customWidth="1"/>
    <col min="12" max="12" width="12" style="1" customWidth="1"/>
    <col min="13" max="13" width="14.5703125" style="1" customWidth="1"/>
    <col min="14" max="14" width="11" style="1" customWidth="1"/>
    <col min="15" max="37" width="9.140625" style="1"/>
  </cols>
  <sheetData>
    <row r="1" spans="1:38" s="372" customFormat="1" ht="15.75" x14ac:dyDescent="0.25">
      <c r="A1" s="1317" t="s">
        <v>778</v>
      </c>
      <c r="B1" s="1317"/>
      <c r="C1" s="1317"/>
      <c r="D1" s="1317"/>
      <c r="E1" s="1317"/>
      <c r="F1" s="1317"/>
      <c r="G1" s="1317"/>
      <c r="H1" s="1317"/>
      <c r="I1" s="1317"/>
    </row>
    <row r="2" spans="1:38" s="372" customFormat="1" ht="15.75" x14ac:dyDescent="0.25">
      <c r="A2" s="1317" t="s">
        <v>575</v>
      </c>
      <c r="B2" s="1317"/>
      <c r="C2" s="1317"/>
      <c r="D2" s="1317"/>
      <c r="E2" s="1317"/>
      <c r="F2" s="1317"/>
      <c r="G2" s="1317"/>
      <c r="H2" s="1317"/>
      <c r="I2" s="1317"/>
    </row>
    <row r="3" spans="1:38" s="372" customFormat="1" ht="15.75" x14ac:dyDescent="0.25">
      <c r="A3" s="1317" t="s">
        <v>755</v>
      </c>
      <c r="B3" s="1317"/>
      <c r="C3" s="1317"/>
      <c r="D3" s="1317"/>
      <c r="E3" s="1317"/>
      <c r="F3" s="1317"/>
      <c r="G3" s="1317"/>
      <c r="H3" s="1317"/>
      <c r="I3" s="1317"/>
    </row>
    <row r="4" spans="1:38" s="373" customFormat="1" ht="16.5" x14ac:dyDescent="0.25">
      <c r="A4" s="1330" t="s">
        <v>576</v>
      </c>
      <c r="B4" s="1330"/>
      <c r="C4" s="1330"/>
      <c r="D4" s="1330"/>
      <c r="E4" s="1330"/>
      <c r="F4" s="1330"/>
      <c r="G4" s="1330"/>
      <c r="H4" s="1330"/>
      <c r="I4" s="1330"/>
    </row>
    <row r="5" spans="1:38" s="373" customFormat="1" ht="16.5" x14ac:dyDescent="0.25">
      <c r="A5" s="1330" t="s">
        <v>720</v>
      </c>
      <c r="B5" s="1330"/>
      <c r="C5" s="1330"/>
      <c r="D5" s="1330"/>
      <c r="E5" s="1330"/>
      <c r="F5" s="1330"/>
      <c r="G5" s="1330"/>
      <c r="H5" s="1330"/>
      <c r="I5" s="1330"/>
    </row>
    <row r="6" spans="1:38" s="373" customFormat="1" ht="16.5" x14ac:dyDescent="0.25">
      <c r="A6" s="1354"/>
      <c r="B6" s="1354"/>
      <c r="C6" s="1354"/>
      <c r="D6" s="1354"/>
      <c r="E6" s="1354"/>
      <c r="F6" s="1354"/>
      <c r="G6" s="1357"/>
      <c r="H6" s="1357"/>
      <c r="I6" s="1357"/>
    </row>
    <row r="7" spans="1:38" s="373" customFormat="1" ht="53.25" customHeight="1" x14ac:dyDescent="0.25">
      <c r="A7" s="1352" t="s">
        <v>729</v>
      </c>
      <c r="B7" s="1352"/>
      <c r="C7" s="1352"/>
      <c r="D7" s="1352"/>
      <c r="E7" s="1352"/>
      <c r="F7" s="1353"/>
      <c r="G7" s="1352"/>
      <c r="H7" s="1352"/>
      <c r="I7" s="1352"/>
    </row>
    <row r="8" spans="1:38" s="8" customFormat="1" ht="18" x14ac:dyDescent="0.25">
      <c r="A8" s="378"/>
      <c r="B8" s="379"/>
      <c r="C8" s="379"/>
      <c r="D8" s="379"/>
      <c r="E8" s="680"/>
      <c r="F8" s="683"/>
      <c r="G8" s="380"/>
      <c r="H8" s="1356" t="s">
        <v>486</v>
      </c>
      <c r="I8" s="1356"/>
    </row>
    <row r="9" spans="1:38" s="54" customFormat="1" ht="37.5" x14ac:dyDescent="0.25">
      <c r="A9" s="18" t="s">
        <v>343</v>
      </c>
      <c r="B9" s="612" t="s">
        <v>267</v>
      </c>
      <c r="C9" s="613" t="s">
        <v>268</v>
      </c>
      <c r="D9" s="614"/>
      <c r="E9" s="681" t="s">
        <v>342</v>
      </c>
      <c r="F9" s="684"/>
      <c r="G9" s="615" t="s">
        <v>269</v>
      </c>
      <c r="H9" s="616" t="s">
        <v>626</v>
      </c>
      <c r="I9" s="616" t="s">
        <v>730</v>
      </c>
      <c r="J9" s="687">
        <v>2021</v>
      </c>
      <c r="K9" s="687">
        <v>2021</v>
      </c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</row>
    <row r="10" spans="1:38" s="228" customFormat="1" x14ac:dyDescent="0.25">
      <c r="A10" s="220" t="s">
        <v>276</v>
      </c>
      <c r="B10" s="225"/>
      <c r="C10" s="222"/>
      <c r="D10" s="223"/>
      <c r="E10" s="601"/>
      <c r="F10" s="646"/>
      <c r="G10" s="225"/>
      <c r="H10" s="445">
        <f>+H12+H59+H66+H90+H104+H117+H140+H11+H133</f>
        <v>1562620</v>
      </c>
      <c r="I10" s="445">
        <f>+I12+I59+I66+I90+I104+I117+I140+I11+I133</f>
        <v>1571525</v>
      </c>
      <c r="J10" s="484">
        <f>прил8!I10</f>
        <v>1562620</v>
      </c>
      <c r="K10" s="484">
        <f>H10-J10</f>
        <v>0</v>
      </c>
      <c r="L10" s="484"/>
      <c r="M10" s="484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</row>
    <row r="11" spans="1:38" s="1055" customFormat="1" x14ac:dyDescent="0.25">
      <c r="A11" s="1040" t="s">
        <v>154</v>
      </c>
      <c r="B11" s="1044"/>
      <c r="C11" s="1049"/>
      <c r="D11" s="1041"/>
      <c r="E11" s="1042"/>
      <c r="F11" s="1053"/>
      <c r="G11" s="1044"/>
      <c r="H11" s="1045">
        <f>прил8!I11</f>
        <v>36677</v>
      </c>
      <c r="I11" s="1045">
        <f>прил8!J11</f>
        <v>73632</v>
      </c>
      <c r="J11" s="1054"/>
      <c r="K11" s="1054"/>
      <c r="L11" s="1054"/>
      <c r="M11" s="1054"/>
    </row>
    <row r="12" spans="1:38" s="228" customFormat="1" x14ac:dyDescent="0.25">
      <c r="A12" s="516" t="s">
        <v>277</v>
      </c>
      <c r="B12" s="517" t="s">
        <v>273</v>
      </c>
      <c r="C12" s="518"/>
      <c r="D12" s="519"/>
      <c r="E12" s="602"/>
      <c r="F12" s="648"/>
      <c r="G12" s="517"/>
      <c r="H12" s="520">
        <f>H13+H18+H24+H38+H33</f>
        <v>421547</v>
      </c>
      <c r="I12" s="520">
        <f>I13+I18+I24+I38+I33</f>
        <v>427116</v>
      </c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</row>
    <row r="13" spans="1:38" s="228" customFormat="1" ht="37.5" x14ac:dyDescent="0.25">
      <c r="A13" s="529" t="s">
        <v>278</v>
      </c>
      <c r="B13" s="530" t="s">
        <v>273</v>
      </c>
      <c r="C13" s="531" t="s">
        <v>274</v>
      </c>
      <c r="D13" s="531"/>
      <c r="E13" s="603"/>
      <c r="F13" s="649"/>
      <c r="G13" s="530"/>
      <c r="H13" s="533">
        <f t="shared" ref="H13:I16" si="0">+H14</f>
        <v>144834</v>
      </c>
      <c r="I13" s="533">
        <f t="shared" si="0"/>
        <v>144834</v>
      </c>
      <c r="J13" s="688">
        <v>2022</v>
      </c>
      <c r="K13" s="688">
        <v>2022</v>
      </c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</row>
    <row r="14" spans="1:38" s="1013" customFormat="1" x14ac:dyDescent="0.25">
      <c r="A14" s="762" t="s">
        <v>398</v>
      </c>
      <c r="B14" s="763" t="s">
        <v>273</v>
      </c>
      <c r="C14" s="764" t="s">
        <v>274</v>
      </c>
      <c r="D14" s="765" t="s">
        <v>397</v>
      </c>
      <c r="E14" s="766" t="s">
        <v>12</v>
      </c>
      <c r="F14" s="767" t="s">
        <v>11</v>
      </c>
      <c r="G14" s="763"/>
      <c r="H14" s="768">
        <f t="shared" si="0"/>
        <v>144834</v>
      </c>
      <c r="I14" s="768">
        <f t="shared" si="0"/>
        <v>144834</v>
      </c>
      <c r="J14" s="1012">
        <f>прил8!J10</f>
        <v>1571525</v>
      </c>
      <c r="K14" s="1012">
        <f>I10-J14</f>
        <v>0</v>
      </c>
    </row>
    <row r="15" spans="1:38" s="1002" customFormat="1" ht="19.5" x14ac:dyDescent="0.25">
      <c r="A15" s="812" t="s">
        <v>400</v>
      </c>
      <c r="B15" s="821" t="s">
        <v>273</v>
      </c>
      <c r="C15" s="822" t="s">
        <v>274</v>
      </c>
      <c r="D15" s="1003" t="s">
        <v>399</v>
      </c>
      <c r="E15" s="1004" t="s">
        <v>12</v>
      </c>
      <c r="F15" s="1005" t="s">
        <v>11</v>
      </c>
      <c r="G15" s="821"/>
      <c r="H15" s="823">
        <f t="shared" si="0"/>
        <v>144834</v>
      </c>
      <c r="I15" s="823">
        <f t="shared" si="0"/>
        <v>144834</v>
      </c>
    </row>
    <row r="16" spans="1:38" s="906" customFormat="1" ht="37.5" x14ac:dyDescent="0.25">
      <c r="A16" s="887" t="s">
        <v>354</v>
      </c>
      <c r="B16" s="888" t="s">
        <v>273</v>
      </c>
      <c r="C16" s="889" t="s">
        <v>274</v>
      </c>
      <c r="D16" s="925" t="s">
        <v>399</v>
      </c>
      <c r="E16" s="926" t="s">
        <v>12</v>
      </c>
      <c r="F16" s="927" t="s">
        <v>13</v>
      </c>
      <c r="G16" s="888"/>
      <c r="H16" s="893">
        <f t="shared" si="0"/>
        <v>144834</v>
      </c>
      <c r="I16" s="893">
        <f t="shared" si="0"/>
        <v>144834</v>
      </c>
    </row>
    <row r="17" spans="1:38" s="255" customFormat="1" ht="56.25" x14ac:dyDescent="0.25">
      <c r="A17" s="31" t="s">
        <v>280</v>
      </c>
      <c r="B17" s="439" t="s">
        <v>273</v>
      </c>
      <c r="C17" s="259" t="s">
        <v>274</v>
      </c>
      <c r="D17" s="6" t="s">
        <v>399</v>
      </c>
      <c r="E17" s="663" t="s">
        <v>12</v>
      </c>
      <c r="F17" s="650" t="s">
        <v>13</v>
      </c>
      <c r="G17" s="260" t="s">
        <v>275</v>
      </c>
      <c r="H17" s="956">
        <f>+прил8!I17</f>
        <v>144834</v>
      </c>
      <c r="I17" s="956">
        <f>+прил8!J18</f>
        <v>144834</v>
      </c>
      <c r="J17" s="582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</row>
    <row r="18" spans="1:38" s="255" customFormat="1" ht="56.25" x14ac:dyDescent="0.25">
      <c r="A18" s="529" t="s">
        <v>290</v>
      </c>
      <c r="B18" s="530" t="s">
        <v>273</v>
      </c>
      <c r="C18" s="534" t="s">
        <v>279</v>
      </c>
      <c r="D18" s="531"/>
      <c r="E18" s="603"/>
      <c r="F18" s="649"/>
      <c r="G18" s="534"/>
      <c r="H18" s="533">
        <f t="shared" ref="H18:I20" si="1">+H19</f>
        <v>124748</v>
      </c>
      <c r="I18" s="533">
        <f t="shared" si="1"/>
        <v>124748</v>
      </c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</row>
    <row r="19" spans="1:38" s="773" customFormat="1" ht="19.5" x14ac:dyDescent="0.25">
      <c r="A19" s="762" t="s">
        <v>402</v>
      </c>
      <c r="B19" s="763" t="s">
        <v>273</v>
      </c>
      <c r="C19" s="764" t="s">
        <v>279</v>
      </c>
      <c r="D19" s="770" t="s">
        <v>401</v>
      </c>
      <c r="E19" s="771" t="s">
        <v>12</v>
      </c>
      <c r="F19" s="772" t="s">
        <v>11</v>
      </c>
      <c r="G19" s="763"/>
      <c r="H19" s="768">
        <f t="shared" si="1"/>
        <v>124748</v>
      </c>
      <c r="I19" s="768">
        <f t="shared" si="1"/>
        <v>124748</v>
      </c>
    </row>
    <row r="20" spans="1:38" s="1002" customFormat="1" ht="19.5" x14ac:dyDescent="0.25">
      <c r="A20" s="812" t="s">
        <v>404</v>
      </c>
      <c r="B20" s="821" t="s">
        <v>273</v>
      </c>
      <c r="C20" s="822" t="s">
        <v>279</v>
      </c>
      <c r="D20" s="1003" t="s">
        <v>403</v>
      </c>
      <c r="E20" s="1004" t="s">
        <v>12</v>
      </c>
      <c r="F20" s="1005" t="s">
        <v>11</v>
      </c>
      <c r="G20" s="821"/>
      <c r="H20" s="823">
        <f t="shared" si="1"/>
        <v>124748</v>
      </c>
      <c r="I20" s="823">
        <f t="shared" si="1"/>
        <v>124748</v>
      </c>
    </row>
    <row r="21" spans="1:38" s="906" customFormat="1" ht="37.5" x14ac:dyDescent="0.25">
      <c r="A21" s="887" t="s">
        <v>354</v>
      </c>
      <c r="B21" s="888" t="s">
        <v>273</v>
      </c>
      <c r="C21" s="889" t="s">
        <v>279</v>
      </c>
      <c r="D21" s="925" t="s">
        <v>403</v>
      </c>
      <c r="E21" s="926" t="s">
        <v>12</v>
      </c>
      <c r="F21" s="927" t="s">
        <v>15</v>
      </c>
      <c r="G21" s="888"/>
      <c r="H21" s="893">
        <f>SUM(H22:H23)</f>
        <v>124748</v>
      </c>
      <c r="I21" s="893">
        <f>SUM(I22:I23)</f>
        <v>124748</v>
      </c>
    </row>
    <row r="22" spans="1:38" s="254" customFormat="1" ht="56.25" x14ac:dyDescent="0.25">
      <c r="A22" s="31" t="s">
        <v>280</v>
      </c>
      <c r="B22" s="439" t="s">
        <v>273</v>
      </c>
      <c r="C22" s="259" t="s">
        <v>279</v>
      </c>
      <c r="D22" s="6" t="s">
        <v>403</v>
      </c>
      <c r="E22" s="663" t="s">
        <v>12</v>
      </c>
      <c r="F22" s="651" t="s">
        <v>15</v>
      </c>
      <c r="G22" s="260" t="s">
        <v>275</v>
      </c>
      <c r="H22" s="956">
        <f>+прил8!I23</f>
        <v>124748</v>
      </c>
      <c r="I22" s="956">
        <f>+прил8!J23</f>
        <v>124748</v>
      </c>
    </row>
    <row r="23" spans="1:38" s="254" customFormat="1" ht="37.5" hidden="1" x14ac:dyDescent="0.25">
      <c r="A23" s="115" t="s">
        <v>170</v>
      </c>
      <c r="B23" s="439" t="s">
        <v>273</v>
      </c>
      <c r="C23" s="259" t="s">
        <v>279</v>
      </c>
      <c r="D23" s="6" t="s">
        <v>403</v>
      </c>
      <c r="E23" s="663" t="s">
        <v>17</v>
      </c>
      <c r="F23" s="651" t="s">
        <v>15</v>
      </c>
      <c r="G23" s="260" t="s">
        <v>282</v>
      </c>
      <c r="H23" s="956">
        <f>+прил8!I24</f>
        <v>0</v>
      </c>
      <c r="I23" s="956">
        <f>+прил8!J24</f>
        <v>0</v>
      </c>
    </row>
    <row r="24" spans="1:38" s="163" customFormat="1" ht="37.5" x14ac:dyDescent="0.25">
      <c r="A24" s="535" t="s">
        <v>291</v>
      </c>
      <c r="B24" s="536" t="s">
        <v>273</v>
      </c>
      <c r="C24" s="537" t="s">
        <v>285</v>
      </c>
      <c r="D24" s="537"/>
      <c r="E24" s="604"/>
      <c r="F24" s="538"/>
      <c r="G24" s="536"/>
      <c r="H24" s="539">
        <f>+H25+H29</f>
        <v>42670</v>
      </c>
      <c r="I24" s="539">
        <f>+I25+I29</f>
        <v>42670</v>
      </c>
    </row>
    <row r="25" spans="1:38" s="792" customFormat="1" ht="37.5" x14ac:dyDescent="0.25">
      <c r="A25" s="762" t="s">
        <v>406</v>
      </c>
      <c r="B25" s="763" t="s">
        <v>273</v>
      </c>
      <c r="C25" s="764" t="s">
        <v>285</v>
      </c>
      <c r="D25" s="770" t="s">
        <v>405</v>
      </c>
      <c r="E25" s="771" t="s">
        <v>17</v>
      </c>
      <c r="F25" s="772" t="s">
        <v>11</v>
      </c>
      <c r="G25" s="763"/>
      <c r="H25" s="768">
        <f>+H26</f>
        <v>36000</v>
      </c>
      <c r="I25" s="768">
        <f>+I26</f>
        <v>36000</v>
      </c>
    </row>
    <row r="26" spans="1:38" s="838" customFormat="1" x14ac:dyDescent="0.25">
      <c r="A26" s="812" t="s">
        <v>412</v>
      </c>
      <c r="B26" s="821" t="s">
        <v>273</v>
      </c>
      <c r="C26" s="822" t="s">
        <v>285</v>
      </c>
      <c r="D26" s="1003" t="s">
        <v>411</v>
      </c>
      <c r="E26" s="1004" t="s">
        <v>17</v>
      </c>
      <c r="F26" s="1005" t="s">
        <v>11</v>
      </c>
      <c r="G26" s="821"/>
      <c r="H26" s="823">
        <f>+H27</f>
        <v>36000</v>
      </c>
      <c r="I26" s="823">
        <f>+I27</f>
        <v>36000</v>
      </c>
    </row>
    <row r="27" spans="1:38" s="914" customFormat="1" ht="37.5" x14ac:dyDescent="0.25">
      <c r="A27" s="921" t="s">
        <v>503</v>
      </c>
      <c r="B27" s="888" t="s">
        <v>273</v>
      </c>
      <c r="C27" s="889" t="s">
        <v>285</v>
      </c>
      <c r="D27" s="922" t="s">
        <v>411</v>
      </c>
      <c r="E27" s="923" t="s">
        <v>17</v>
      </c>
      <c r="F27" s="924" t="s">
        <v>26</v>
      </c>
      <c r="G27" s="888"/>
      <c r="H27" s="893">
        <f>H28</f>
        <v>36000</v>
      </c>
      <c r="I27" s="893">
        <f>I28</f>
        <v>36000</v>
      </c>
    </row>
    <row r="28" spans="1:38" s="163" customFormat="1" x14ac:dyDescent="0.25">
      <c r="A28" s="444" t="s">
        <v>286</v>
      </c>
      <c r="B28" s="439" t="s">
        <v>273</v>
      </c>
      <c r="C28" s="16" t="s">
        <v>285</v>
      </c>
      <c r="D28" s="39" t="s">
        <v>411</v>
      </c>
      <c r="E28" s="664" t="s">
        <v>17</v>
      </c>
      <c r="F28" s="652" t="s">
        <v>26</v>
      </c>
      <c r="G28" s="16" t="s">
        <v>287</v>
      </c>
      <c r="H28" s="956">
        <f>+прил8!I29</f>
        <v>36000</v>
      </c>
      <c r="I28" s="956">
        <f>+прил8!J29</f>
        <v>36000</v>
      </c>
    </row>
    <row r="29" spans="1:38" s="784" customFormat="1" x14ac:dyDescent="0.3">
      <c r="A29" s="774" t="s">
        <v>421</v>
      </c>
      <c r="B29" s="775" t="s">
        <v>273</v>
      </c>
      <c r="C29" s="776" t="s">
        <v>285</v>
      </c>
      <c r="D29" s="777" t="s">
        <v>420</v>
      </c>
      <c r="E29" s="778" t="s">
        <v>17</v>
      </c>
      <c r="F29" s="779" t="s">
        <v>11</v>
      </c>
      <c r="G29" s="780"/>
      <c r="H29" s="781">
        <f t="shared" ref="H29:I31" si="2">+H30</f>
        <v>6670</v>
      </c>
      <c r="I29" s="781">
        <f t="shared" si="2"/>
        <v>6670</v>
      </c>
    </row>
    <row r="30" spans="1:38" s="838" customFormat="1" x14ac:dyDescent="0.3">
      <c r="A30" s="820" t="s">
        <v>423</v>
      </c>
      <c r="B30" s="813" t="s">
        <v>273</v>
      </c>
      <c r="C30" s="814" t="s">
        <v>285</v>
      </c>
      <c r="D30" s="815" t="s">
        <v>422</v>
      </c>
      <c r="E30" s="816" t="s">
        <v>17</v>
      </c>
      <c r="F30" s="1000" t="s">
        <v>11</v>
      </c>
      <c r="G30" s="824"/>
      <c r="H30" s="1001">
        <f t="shared" si="2"/>
        <v>6670</v>
      </c>
      <c r="I30" s="1001">
        <f t="shared" si="2"/>
        <v>6670</v>
      </c>
    </row>
    <row r="31" spans="1:38" s="914" customFormat="1" ht="37.5" x14ac:dyDescent="0.3">
      <c r="A31" s="918" t="s">
        <v>168</v>
      </c>
      <c r="B31" s="880" t="s">
        <v>273</v>
      </c>
      <c r="C31" s="881" t="s">
        <v>285</v>
      </c>
      <c r="D31" s="890" t="s">
        <v>422</v>
      </c>
      <c r="E31" s="891" t="s">
        <v>17</v>
      </c>
      <c r="F31" s="919" t="s">
        <v>127</v>
      </c>
      <c r="G31" s="885"/>
      <c r="H31" s="920">
        <f t="shared" si="2"/>
        <v>6670</v>
      </c>
      <c r="I31" s="920">
        <f t="shared" si="2"/>
        <v>6670</v>
      </c>
    </row>
    <row r="32" spans="1:38" s="281" customFormat="1" x14ac:dyDescent="0.25">
      <c r="A32" s="31" t="s">
        <v>286</v>
      </c>
      <c r="B32" s="439" t="s">
        <v>273</v>
      </c>
      <c r="C32" s="259" t="s">
        <v>285</v>
      </c>
      <c r="D32" s="154" t="s">
        <v>422</v>
      </c>
      <c r="E32" s="665" t="s">
        <v>17</v>
      </c>
      <c r="F32" s="653" t="s">
        <v>127</v>
      </c>
      <c r="G32" s="349" t="s">
        <v>287</v>
      </c>
      <c r="H32" s="956">
        <f>+прил8!I33</f>
        <v>6670</v>
      </c>
      <c r="I32" s="956">
        <f>+прил8!J33</f>
        <v>6670</v>
      </c>
    </row>
    <row r="33" spans="1:249" s="281" customFormat="1" x14ac:dyDescent="0.25">
      <c r="A33" s="1191" t="s">
        <v>432</v>
      </c>
      <c r="B33" s="1197" t="s">
        <v>273</v>
      </c>
      <c r="C33" s="1198">
        <v>11</v>
      </c>
      <c r="D33" s="1199"/>
      <c r="E33" s="1200"/>
      <c r="F33" s="1201"/>
      <c r="G33" s="1186"/>
      <c r="H33" s="1171">
        <f t="shared" ref="H33:I36" si="3">H34</f>
        <v>1000</v>
      </c>
      <c r="I33" s="1171">
        <f t="shared" si="3"/>
        <v>1000</v>
      </c>
    </row>
    <row r="34" spans="1:249" s="281" customFormat="1" x14ac:dyDescent="0.25">
      <c r="A34" s="1192" t="s">
        <v>292</v>
      </c>
      <c r="B34" s="1202" t="s">
        <v>273</v>
      </c>
      <c r="C34" s="1203">
        <v>11</v>
      </c>
      <c r="D34" s="1204" t="s">
        <v>430</v>
      </c>
      <c r="E34" s="1205" t="s">
        <v>12</v>
      </c>
      <c r="F34" s="1206" t="s">
        <v>11</v>
      </c>
      <c r="G34" s="1187"/>
      <c r="H34" s="1143">
        <f t="shared" si="3"/>
        <v>1000</v>
      </c>
      <c r="I34" s="1143">
        <f t="shared" si="3"/>
        <v>1000</v>
      </c>
    </row>
    <row r="35" spans="1:249" s="281" customFormat="1" x14ac:dyDescent="0.25">
      <c r="A35" s="1237" t="s">
        <v>293</v>
      </c>
      <c r="B35" s="1239" t="s">
        <v>273</v>
      </c>
      <c r="C35" s="1240">
        <v>11</v>
      </c>
      <c r="D35" s="1241" t="s">
        <v>431</v>
      </c>
      <c r="E35" s="1242" t="s">
        <v>12</v>
      </c>
      <c r="F35" s="1243" t="s">
        <v>11</v>
      </c>
      <c r="G35" s="813"/>
      <c r="H35" s="823">
        <f t="shared" si="3"/>
        <v>1000</v>
      </c>
      <c r="I35" s="823">
        <f t="shared" si="3"/>
        <v>1000</v>
      </c>
    </row>
    <row r="36" spans="1:249" s="281" customFormat="1" x14ac:dyDescent="0.25">
      <c r="A36" s="1193" t="s">
        <v>433</v>
      </c>
      <c r="B36" s="904" t="s">
        <v>273</v>
      </c>
      <c r="C36" s="1194">
        <v>11</v>
      </c>
      <c r="D36" s="922" t="s">
        <v>431</v>
      </c>
      <c r="E36" s="923" t="s">
        <v>12</v>
      </c>
      <c r="F36" s="924" t="s">
        <v>673</v>
      </c>
      <c r="G36" s="880"/>
      <c r="H36" s="893">
        <f t="shared" si="3"/>
        <v>1000</v>
      </c>
      <c r="I36" s="893">
        <f t="shared" si="3"/>
        <v>1000</v>
      </c>
    </row>
    <row r="37" spans="1:249" s="281" customFormat="1" x14ac:dyDescent="0.25">
      <c r="A37" s="1195" t="s">
        <v>283</v>
      </c>
      <c r="B37" s="103" t="s">
        <v>273</v>
      </c>
      <c r="C37" s="1196">
        <v>11</v>
      </c>
      <c r="D37" s="39" t="s">
        <v>431</v>
      </c>
      <c r="E37" s="664" t="s">
        <v>12</v>
      </c>
      <c r="F37" s="652" t="s">
        <v>673</v>
      </c>
      <c r="G37" s="439" t="s">
        <v>284</v>
      </c>
      <c r="H37" s="956">
        <f>прил8!I38</f>
        <v>1000</v>
      </c>
      <c r="I37" s="956">
        <f>прил8!J38</f>
        <v>1000</v>
      </c>
    </row>
    <row r="38" spans="1:249" s="254" customFormat="1" ht="19.5" x14ac:dyDescent="0.25">
      <c r="A38" s="529" t="s">
        <v>294</v>
      </c>
      <c r="B38" s="530" t="s">
        <v>273</v>
      </c>
      <c r="C38" s="531" t="s">
        <v>295</v>
      </c>
      <c r="D38" s="532"/>
      <c r="E38" s="605"/>
      <c r="F38" s="654"/>
      <c r="G38" s="530"/>
      <c r="H38" s="533">
        <f>H39+H44+H49+H54</f>
        <v>108295</v>
      </c>
      <c r="I38" s="533">
        <f>I39+I44+I49+I54</f>
        <v>113864</v>
      </c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1"/>
      <c r="BJ38" s="281"/>
      <c r="BK38" s="281"/>
      <c r="BL38" s="281"/>
      <c r="BM38" s="281"/>
      <c r="BN38" s="281"/>
      <c r="BO38" s="281"/>
      <c r="BP38" s="281"/>
      <c r="BQ38" s="281"/>
      <c r="BR38" s="281"/>
      <c r="BS38" s="281"/>
      <c r="BT38" s="281"/>
      <c r="BU38" s="281"/>
      <c r="BV38" s="281"/>
      <c r="BW38" s="281"/>
      <c r="BX38" s="281"/>
      <c r="BY38" s="281"/>
      <c r="BZ38" s="281"/>
      <c r="CA38" s="281"/>
      <c r="CB38" s="281"/>
      <c r="CC38" s="281"/>
      <c r="CD38" s="281"/>
      <c r="CE38" s="281"/>
      <c r="CF38" s="281"/>
      <c r="CG38" s="281"/>
      <c r="CH38" s="281"/>
      <c r="CI38" s="281"/>
      <c r="CJ38" s="281"/>
      <c r="CK38" s="281"/>
      <c r="CL38" s="281"/>
      <c r="CM38" s="281"/>
      <c r="CN38" s="281"/>
      <c r="CO38" s="281"/>
      <c r="CP38" s="281"/>
      <c r="CQ38" s="281"/>
      <c r="CR38" s="281"/>
      <c r="CS38" s="281"/>
      <c r="CT38" s="281"/>
      <c r="CU38" s="281"/>
      <c r="CV38" s="281"/>
      <c r="CW38" s="281"/>
      <c r="CX38" s="281"/>
      <c r="CY38" s="281"/>
      <c r="CZ38" s="281"/>
      <c r="DA38" s="281"/>
      <c r="DB38" s="281"/>
      <c r="DC38" s="281"/>
      <c r="DD38" s="281"/>
      <c r="DE38" s="281"/>
      <c r="DF38" s="281"/>
      <c r="DG38" s="281"/>
      <c r="DH38" s="281"/>
      <c r="DI38" s="281"/>
      <c r="DJ38" s="281"/>
      <c r="DK38" s="281"/>
      <c r="DL38" s="281"/>
      <c r="DM38" s="281"/>
      <c r="DN38" s="281"/>
      <c r="DO38" s="281"/>
      <c r="DP38" s="281"/>
      <c r="DQ38" s="281"/>
      <c r="DR38" s="281"/>
      <c r="DS38" s="281"/>
      <c r="DT38" s="281"/>
      <c r="DU38" s="281"/>
      <c r="DV38" s="281"/>
      <c r="DW38" s="281"/>
      <c r="DX38" s="281"/>
      <c r="DY38" s="281"/>
      <c r="DZ38" s="281"/>
      <c r="EA38" s="281"/>
      <c r="EB38" s="281"/>
      <c r="EC38" s="281"/>
      <c r="ED38" s="281"/>
      <c r="EE38" s="281"/>
      <c r="EF38" s="281"/>
      <c r="EG38" s="281"/>
      <c r="EH38" s="281"/>
      <c r="EI38" s="281"/>
      <c r="EJ38" s="281"/>
      <c r="EK38" s="281"/>
      <c r="EL38" s="281"/>
      <c r="EM38" s="281"/>
      <c r="EN38" s="281"/>
      <c r="EO38" s="281"/>
      <c r="EP38" s="281"/>
      <c r="EQ38" s="281"/>
      <c r="ER38" s="281"/>
      <c r="ES38" s="281"/>
      <c r="ET38" s="281"/>
      <c r="EU38" s="281"/>
      <c r="EV38" s="281"/>
      <c r="EW38" s="281"/>
      <c r="EX38" s="281"/>
      <c r="EY38" s="281"/>
      <c r="EZ38" s="281"/>
      <c r="FA38" s="281"/>
      <c r="FB38" s="281"/>
      <c r="FC38" s="281"/>
      <c r="FD38" s="281"/>
      <c r="FE38" s="281"/>
      <c r="FF38" s="281"/>
      <c r="FG38" s="281"/>
      <c r="FH38" s="281"/>
      <c r="FI38" s="281"/>
      <c r="FJ38" s="281"/>
      <c r="FK38" s="281"/>
      <c r="FL38" s="281"/>
      <c r="FM38" s="281"/>
      <c r="FN38" s="281"/>
      <c r="FO38" s="281"/>
      <c r="FP38" s="281"/>
      <c r="FQ38" s="281"/>
      <c r="FR38" s="281"/>
      <c r="FS38" s="281"/>
      <c r="FT38" s="281"/>
      <c r="FU38" s="281"/>
      <c r="FV38" s="281"/>
      <c r="FW38" s="281"/>
      <c r="FX38" s="281"/>
      <c r="FY38" s="281"/>
      <c r="FZ38" s="281"/>
      <c r="GA38" s="281"/>
      <c r="GB38" s="281"/>
      <c r="GC38" s="281"/>
      <c r="GD38" s="281"/>
      <c r="GE38" s="281"/>
      <c r="GF38" s="281"/>
      <c r="GG38" s="281"/>
      <c r="GH38" s="281"/>
      <c r="GI38" s="281"/>
      <c r="GJ38" s="281"/>
      <c r="GK38" s="281"/>
      <c r="GL38" s="281"/>
      <c r="GM38" s="281"/>
      <c r="GN38" s="281"/>
      <c r="GO38" s="281"/>
      <c r="GP38" s="281"/>
      <c r="GQ38" s="281"/>
      <c r="GR38" s="281"/>
      <c r="GS38" s="281"/>
      <c r="GT38" s="281"/>
      <c r="GU38" s="281"/>
      <c r="GV38" s="281"/>
      <c r="GW38" s="281"/>
      <c r="GX38" s="281"/>
      <c r="GY38" s="281"/>
      <c r="GZ38" s="281"/>
      <c r="HA38" s="281"/>
      <c r="HB38" s="281"/>
      <c r="HC38" s="281"/>
      <c r="HD38" s="281"/>
      <c r="HE38" s="281"/>
      <c r="HF38" s="281"/>
      <c r="HG38" s="281"/>
      <c r="HH38" s="281"/>
      <c r="HI38" s="281"/>
      <c r="HJ38" s="281"/>
      <c r="HK38" s="281"/>
      <c r="HL38" s="281"/>
      <c r="HM38" s="281"/>
      <c r="HN38" s="281"/>
      <c r="HO38" s="281"/>
      <c r="HP38" s="281"/>
      <c r="HQ38" s="281"/>
      <c r="HR38" s="281"/>
      <c r="HS38" s="281"/>
      <c r="HT38" s="281"/>
      <c r="HU38" s="281"/>
      <c r="HV38" s="281"/>
      <c r="HW38" s="281"/>
      <c r="HX38" s="281"/>
      <c r="HY38" s="281"/>
      <c r="HZ38" s="281"/>
      <c r="IA38" s="281"/>
      <c r="IB38" s="281"/>
      <c r="IC38" s="281"/>
      <c r="ID38" s="281"/>
      <c r="IE38" s="281"/>
      <c r="IF38" s="281"/>
      <c r="IG38" s="281"/>
      <c r="IH38" s="281"/>
      <c r="II38" s="281"/>
      <c r="IJ38" s="281"/>
      <c r="IK38" s="281"/>
      <c r="IL38" s="281"/>
      <c r="IM38" s="281"/>
      <c r="IN38" s="281"/>
      <c r="IO38" s="281"/>
    </row>
    <row r="39" spans="1:249" s="773" customFormat="1" ht="93.75" hidden="1" x14ac:dyDescent="0.25">
      <c r="A39" s="774" t="s">
        <v>784</v>
      </c>
      <c r="B39" s="775" t="s">
        <v>273</v>
      </c>
      <c r="C39" s="776" t="s">
        <v>295</v>
      </c>
      <c r="D39" s="765" t="s">
        <v>296</v>
      </c>
      <c r="E39" s="766" t="s">
        <v>17</v>
      </c>
      <c r="F39" s="782" t="s">
        <v>11</v>
      </c>
      <c r="G39" s="775"/>
      <c r="H39" s="783">
        <f>+H40</f>
        <v>0</v>
      </c>
      <c r="I39" s="783">
        <f>+I40</f>
        <v>0</v>
      </c>
      <c r="J39" s="792"/>
      <c r="K39" s="792"/>
      <c r="L39" s="792"/>
      <c r="M39" s="792"/>
      <c r="N39" s="792"/>
      <c r="O39" s="792"/>
      <c r="P39" s="792"/>
      <c r="Q39" s="792"/>
      <c r="R39" s="792"/>
      <c r="S39" s="792"/>
      <c r="T39" s="792"/>
      <c r="U39" s="792"/>
      <c r="V39" s="792"/>
      <c r="W39" s="792"/>
      <c r="X39" s="792"/>
      <c r="Y39" s="792"/>
      <c r="Z39" s="792"/>
      <c r="AA39" s="792"/>
      <c r="AB39" s="792"/>
      <c r="AC39" s="792"/>
      <c r="AD39" s="792"/>
      <c r="AE39" s="792"/>
      <c r="AF39" s="792"/>
      <c r="AG39" s="792"/>
      <c r="AH39" s="792"/>
      <c r="AI39" s="792"/>
      <c r="AJ39" s="792"/>
      <c r="AK39" s="792"/>
      <c r="AL39" s="792"/>
      <c r="AM39" s="792"/>
      <c r="AN39" s="792"/>
      <c r="AO39" s="792"/>
      <c r="AP39" s="792"/>
      <c r="AQ39" s="792"/>
      <c r="AR39" s="792"/>
      <c r="AS39" s="792"/>
      <c r="AT39" s="792"/>
      <c r="AU39" s="792"/>
      <c r="AV39" s="792"/>
      <c r="AW39" s="792"/>
      <c r="AX39" s="792"/>
      <c r="AY39" s="792"/>
      <c r="AZ39" s="792"/>
      <c r="BA39" s="792"/>
      <c r="BB39" s="792"/>
      <c r="BC39" s="792"/>
      <c r="BD39" s="792"/>
      <c r="BE39" s="792"/>
      <c r="BF39" s="792"/>
      <c r="BG39" s="792"/>
      <c r="BH39" s="792"/>
      <c r="BI39" s="792"/>
      <c r="BJ39" s="792"/>
      <c r="BK39" s="792"/>
      <c r="BL39" s="792"/>
      <c r="BM39" s="792"/>
      <c r="BN39" s="792"/>
      <c r="BO39" s="792"/>
      <c r="BP39" s="792"/>
      <c r="BQ39" s="792"/>
      <c r="BR39" s="792"/>
      <c r="BS39" s="792"/>
      <c r="BT39" s="792"/>
      <c r="BU39" s="792"/>
      <c r="BV39" s="792"/>
      <c r="BW39" s="792"/>
      <c r="BX39" s="792"/>
      <c r="BY39" s="792"/>
      <c r="BZ39" s="792"/>
      <c r="CA39" s="792"/>
      <c r="CB39" s="792"/>
      <c r="CC39" s="792"/>
      <c r="CD39" s="792"/>
      <c r="CE39" s="792"/>
      <c r="CF39" s="792"/>
      <c r="CG39" s="792"/>
      <c r="CH39" s="792"/>
      <c r="CI39" s="792"/>
      <c r="CJ39" s="792"/>
      <c r="CK39" s="792"/>
      <c r="CL39" s="792"/>
      <c r="CM39" s="792"/>
      <c r="CN39" s="792"/>
      <c r="CO39" s="792"/>
      <c r="CP39" s="792"/>
      <c r="CQ39" s="792"/>
      <c r="CR39" s="792"/>
      <c r="CS39" s="792"/>
      <c r="CT39" s="792"/>
      <c r="CU39" s="792"/>
      <c r="CV39" s="792"/>
      <c r="CW39" s="792"/>
      <c r="CX39" s="792"/>
      <c r="CY39" s="792"/>
      <c r="CZ39" s="792"/>
      <c r="DA39" s="792"/>
      <c r="DB39" s="792"/>
      <c r="DC39" s="792"/>
      <c r="DD39" s="792"/>
      <c r="DE39" s="792"/>
      <c r="DF39" s="792"/>
      <c r="DG39" s="792"/>
      <c r="DH39" s="792"/>
      <c r="DI39" s="792"/>
      <c r="DJ39" s="792"/>
      <c r="DK39" s="792"/>
      <c r="DL39" s="792"/>
      <c r="DM39" s="792"/>
      <c r="DN39" s="792"/>
      <c r="DO39" s="792"/>
      <c r="DP39" s="792"/>
      <c r="DQ39" s="792"/>
      <c r="DR39" s="792"/>
      <c r="DS39" s="792"/>
      <c r="DT39" s="792"/>
      <c r="DU39" s="792"/>
      <c r="DV39" s="792"/>
      <c r="DW39" s="792"/>
      <c r="DX39" s="792"/>
      <c r="DY39" s="792"/>
      <c r="DZ39" s="792"/>
      <c r="EA39" s="792"/>
      <c r="EB39" s="792"/>
      <c r="EC39" s="792"/>
      <c r="ED39" s="792"/>
      <c r="EE39" s="792"/>
      <c r="EF39" s="792"/>
      <c r="EG39" s="792"/>
      <c r="EH39" s="792"/>
      <c r="EI39" s="792"/>
      <c r="EJ39" s="792"/>
      <c r="EK39" s="792"/>
      <c r="EL39" s="792"/>
      <c r="EM39" s="792"/>
      <c r="EN39" s="792"/>
      <c r="EO39" s="792"/>
      <c r="EP39" s="792"/>
      <c r="EQ39" s="792"/>
      <c r="ER39" s="792"/>
      <c r="ES39" s="792"/>
      <c r="ET39" s="792"/>
      <c r="EU39" s="792"/>
      <c r="EV39" s="792"/>
      <c r="EW39" s="792"/>
      <c r="EX39" s="792"/>
      <c r="EY39" s="792"/>
      <c r="EZ39" s="792"/>
      <c r="FA39" s="792"/>
      <c r="FB39" s="792"/>
      <c r="FC39" s="792"/>
      <c r="FD39" s="792"/>
      <c r="FE39" s="792"/>
      <c r="FF39" s="792"/>
      <c r="FG39" s="792"/>
      <c r="FH39" s="792"/>
      <c r="FI39" s="792"/>
      <c r="FJ39" s="792"/>
      <c r="FK39" s="792"/>
      <c r="FL39" s="792"/>
      <c r="FM39" s="792"/>
      <c r="FN39" s="792"/>
      <c r="FO39" s="792"/>
      <c r="FP39" s="792"/>
      <c r="FQ39" s="792"/>
      <c r="FR39" s="792"/>
      <c r="FS39" s="792"/>
      <c r="FT39" s="792"/>
      <c r="FU39" s="792"/>
      <c r="FV39" s="792"/>
      <c r="FW39" s="792"/>
      <c r="FX39" s="792"/>
      <c r="FY39" s="792"/>
      <c r="FZ39" s="792"/>
      <c r="GA39" s="792"/>
      <c r="GB39" s="792"/>
      <c r="GC39" s="792"/>
      <c r="GD39" s="792"/>
      <c r="GE39" s="792"/>
      <c r="GF39" s="792"/>
      <c r="GG39" s="792"/>
      <c r="GH39" s="792"/>
      <c r="GI39" s="792"/>
      <c r="GJ39" s="792"/>
      <c r="GK39" s="792"/>
      <c r="GL39" s="792"/>
      <c r="GM39" s="792"/>
      <c r="GN39" s="792"/>
      <c r="GO39" s="792"/>
      <c r="GP39" s="792"/>
      <c r="GQ39" s="792"/>
      <c r="GR39" s="792"/>
      <c r="GS39" s="792"/>
      <c r="GT39" s="792"/>
      <c r="GU39" s="792"/>
      <c r="GV39" s="792"/>
      <c r="GW39" s="792"/>
      <c r="GX39" s="792"/>
      <c r="GY39" s="792"/>
      <c r="GZ39" s="792"/>
      <c r="HA39" s="792"/>
      <c r="HB39" s="792"/>
      <c r="HC39" s="792"/>
      <c r="HD39" s="792"/>
      <c r="HE39" s="792"/>
      <c r="HF39" s="792"/>
      <c r="HG39" s="792"/>
      <c r="HH39" s="792"/>
      <c r="HI39" s="792"/>
      <c r="HJ39" s="792"/>
      <c r="HK39" s="792"/>
      <c r="HL39" s="792"/>
      <c r="HM39" s="792"/>
      <c r="HN39" s="792"/>
      <c r="HO39" s="792"/>
      <c r="HP39" s="792"/>
      <c r="HQ39" s="792"/>
      <c r="HR39" s="792"/>
      <c r="HS39" s="792"/>
      <c r="HT39" s="792"/>
      <c r="HU39" s="792"/>
      <c r="HV39" s="792"/>
      <c r="HW39" s="792"/>
      <c r="HX39" s="792"/>
      <c r="HY39" s="792"/>
      <c r="HZ39" s="792"/>
      <c r="IA39" s="792"/>
      <c r="IB39" s="792"/>
      <c r="IC39" s="792"/>
      <c r="ID39" s="792"/>
      <c r="IE39" s="792"/>
      <c r="IF39" s="792"/>
      <c r="IG39" s="792"/>
      <c r="IH39" s="792"/>
      <c r="II39" s="792"/>
      <c r="IJ39" s="792"/>
      <c r="IK39" s="792"/>
      <c r="IL39" s="792"/>
      <c r="IM39" s="792"/>
      <c r="IN39" s="792"/>
      <c r="IO39" s="792"/>
    </row>
    <row r="40" spans="1:249" s="838" customFormat="1" ht="131.25" hidden="1" x14ac:dyDescent="0.25">
      <c r="A40" s="820" t="s">
        <v>769</v>
      </c>
      <c r="B40" s="813" t="s">
        <v>273</v>
      </c>
      <c r="C40" s="814" t="s">
        <v>295</v>
      </c>
      <c r="D40" s="815" t="s">
        <v>358</v>
      </c>
      <c r="E40" s="816" t="s">
        <v>17</v>
      </c>
      <c r="F40" s="817" t="s">
        <v>11</v>
      </c>
      <c r="G40" s="839"/>
      <c r="H40" s="840">
        <f>+H41</f>
        <v>0</v>
      </c>
      <c r="I40" s="840">
        <f>+I41</f>
        <v>0</v>
      </c>
    </row>
    <row r="41" spans="1:249" s="980" customFormat="1" ht="37.5" hidden="1" x14ac:dyDescent="0.25">
      <c r="A41" s="966" t="s">
        <v>577</v>
      </c>
      <c r="B41" s="959" t="s">
        <v>273</v>
      </c>
      <c r="C41" s="960" t="s">
        <v>295</v>
      </c>
      <c r="D41" s="961" t="s">
        <v>358</v>
      </c>
      <c r="E41" s="962" t="s">
        <v>273</v>
      </c>
      <c r="F41" s="963" t="s">
        <v>11</v>
      </c>
      <c r="G41" s="989"/>
      <c r="H41" s="990">
        <f>H42</f>
        <v>0</v>
      </c>
      <c r="I41" s="990">
        <f>I42</f>
        <v>0</v>
      </c>
    </row>
    <row r="42" spans="1:249" s="900" customFormat="1" hidden="1" x14ac:dyDescent="0.25">
      <c r="A42" s="903" t="s">
        <v>359</v>
      </c>
      <c r="B42" s="915" t="s">
        <v>273</v>
      </c>
      <c r="C42" s="916" t="s">
        <v>295</v>
      </c>
      <c r="D42" s="910" t="s">
        <v>358</v>
      </c>
      <c r="E42" s="911" t="s">
        <v>273</v>
      </c>
      <c r="F42" s="884" t="s">
        <v>126</v>
      </c>
      <c r="G42" s="915"/>
      <c r="H42" s="917">
        <f>H43</f>
        <v>0</v>
      </c>
      <c r="I42" s="917">
        <f>I43</f>
        <v>0</v>
      </c>
    </row>
    <row r="43" spans="1:249" s="163" customFormat="1" ht="37.5" hidden="1" x14ac:dyDescent="0.25">
      <c r="A43" s="115" t="s">
        <v>170</v>
      </c>
      <c r="B43" s="476" t="s">
        <v>273</v>
      </c>
      <c r="C43" s="20" t="s">
        <v>295</v>
      </c>
      <c r="D43" s="154" t="s">
        <v>358</v>
      </c>
      <c r="E43" s="665" t="s">
        <v>273</v>
      </c>
      <c r="F43" s="451" t="s">
        <v>126</v>
      </c>
      <c r="G43" s="20" t="s">
        <v>282</v>
      </c>
      <c r="H43" s="956">
        <f>+прил8!I43</f>
        <v>0</v>
      </c>
      <c r="I43" s="956">
        <f>+прил8!J44</f>
        <v>0</v>
      </c>
    </row>
    <row r="44" spans="1:249" s="784" customFormat="1" ht="75" x14ac:dyDescent="0.25">
      <c r="A44" s="774" t="s">
        <v>758</v>
      </c>
      <c r="B44" s="775" t="s">
        <v>273</v>
      </c>
      <c r="C44" s="776" t="s">
        <v>295</v>
      </c>
      <c r="D44" s="765" t="s">
        <v>297</v>
      </c>
      <c r="E44" s="766" t="s">
        <v>12</v>
      </c>
      <c r="F44" s="782" t="s">
        <v>11</v>
      </c>
      <c r="G44" s="775"/>
      <c r="H44" s="783">
        <f>+H45</f>
        <v>20000</v>
      </c>
      <c r="I44" s="783">
        <f>+I45</f>
        <v>20000</v>
      </c>
    </row>
    <row r="45" spans="1:249" s="835" customFormat="1" ht="75" x14ac:dyDescent="0.25">
      <c r="A45" s="820" t="s">
        <v>759</v>
      </c>
      <c r="B45" s="813" t="s">
        <v>273</v>
      </c>
      <c r="C45" s="814" t="s">
        <v>295</v>
      </c>
      <c r="D45" s="825" t="s">
        <v>371</v>
      </c>
      <c r="E45" s="826" t="s">
        <v>12</v>
      </c>
      <c r="F45" s="834" t="s">
        <v>14</v>
      </c>
      <c r="G45" s="813"/>
      <c r="H45" s="837">
        <f>+H47</f>
        <v>20000</v>
      </c>
      <c r="I45" s="837">
        <f>+I47</f>
        <v>20000</v>
      </c>
    </row>
    <row r="46" spans="1:249" s="980" customFormat="1" ht="56.25" x14ac:dyDescent="0.25">
      <c r="A46" s="966" t="s">
        <v>482</v>
      </c>
      <c r="B46" s="959" t="s">
        <v>273</v>
      </c>
      <c r="C46" s="960" t="s">
        <v>295</v>
      </c>
      <c r="D46" s="971" t="s">
        <v>371</v>
      </c>
      <c r="E46" s="972" t="s">
        <v>273</v>
      </c>
      <c r="F46" s="973" t="s">
        <v>14</v>
      </c>
      <c r="G46" s="959"/>
      <c r="H46" s="964">
        <f>H47</f>
        <v>20000</v>
      </c>
      <c r="I46" s="964">
        <f>I47</f>
        <v>20000</v>
      </c>
    </row>
    <row r="47" spans="1:249" s="900" customFormat="1" x14ac:dyDescent="0.25">
      <c r="A47" s="887" t="s">
        <v>373</v>
      </c>
      <c r="B47" s="888" t="s">
        <v>273</v>
      </c>
      <c r="C47" s="889" t="s">
        <v>295</v>
      </c>
      <c r="D47" s="910" t="s">
        <v>371</v>
      </c>
      <c r="E47" s="911" t="s">
        <v>273</v>
      </c>
      <c r="F47" s="884" t="s">
        <v>28</v>
      </c>
      <c r="G47" s="1019"/>
      <c r="H47" s="1020">
        <f>+H48</f>
        <v>20000</v>
      </c>
      <c r="I47" s="1020">
        <f>+I48</f>
        <v>20000</v>
      </c>
    </row>
    <row r="48" spans="1:249" s="281" customFormat="1" ht="37.5" x14ac:dyDescent="0.25">
      <c r="A48" s="115" t="s">
        <v>170</v>
      </c>
      <c r="B48" s="439" t="s">
        <v>273</v>
      </c>
      <c r="C48" s="16" t="s">
        <v>295</v>
      </c>
      <c r="D48" s="63" t="s">
        <v>371</v>
      </c>
      <c r="E48" s="666" t="s">
        <v>273</v>
      </c>
      <c r="F48" s="355" t="s">
        <v>28</v>
      </c>
      <c r="G48" s="16" t="s">
        <v>282</v>
      </c>
      <c r="H48" s="956">
        <f>+прил8!I49</f>
        <v>20000</v>
      </c>
      <c r="I48" s="956">
        <f>+прил8!J49</f>
        <v>20000</v>
      </c>
    </row>
    <row r="49" spans="1:10" s="784" customFormat="1" ht="37.5" x14ac:dyDescent="0.25">
      <c r="A49" s="774" t="s">
        <v>416</v>
      </c>
      <c r="B49" s="785" t="s">
        <v>273</v>
      </c>
      <c r="C49" s="786">
        <v>13</v>
      </c>
      <c r="D49" s="787" t="s">
        <v>415</v>
      </c>
      <c r="E49" s="788" t="s">
        <v>17</v>
      </c>
      <c r="F49" s="789" t="s">
        <v>11</v>
      </c>
      <c r="G49" s="790"/>
      <c r="H49" s="791">
        <f>+H50</f>
        <v>88295</v>
      </c>
      <c r="I49" s="791">
        <f>+I50</f>
        <v>93864</v>
      </c>
    </row>
    <row r="50" spans="1:10" s="835" customFormat="1" x14ac:dyDescent="0.25">
      <c r="A50" s="820" t="s">
        <v>474</v>
      </c>
      <c r="B50" s="1024" t="s">
        <v>273</v>
      </c>
      <c r="C50" s="1025">
        <v>13</v>
      </c>
      <c r="D50" s="833" t="s">
        <v>417</v>
      </c>
      <c r="E50" s="832" t="s">
        <v>17</v>
      </c>
      <c r="F50" s="834" t="s">
        <v>11</v>
      </c>
      <c r="G50" s="1024"/>
      <c r="H50" s="837">
        <f>H51</f>
        <v>88295</v>
      </c>
      <c r="I50" s="837">
        <f>I51</f>
        <v>93864</v>
      </c>
    </row>
    <row r="51" spans="1:10" s="900" customFormat="1" x14ac:dyDescent="0.25">
      <c r="A51" s="872" t="s">
        <v>419</v>
      </c>
      <c r="B51" s="908" t="s">
        <v>273</v>
      </c>
      <c r="C51" s="909">
        <v>13</v>
      </c>
      <c r="D51" s="882" t="s">
        <v>417</v>
      </c>
      <c r="E51" s="883" t="s">
        <v>17</v>
      </c>
      <c r="F51" s="896" t="s">
        <v>29</v>
      </c>
      <c r="G51" s="908"/>
      <c r="H51" s="878">
        <f>SUM(H52:H53)</f>
        <v>88295</v>
      </c>
      <c r="I51" s="878">
        <f>SUM(I52:I53)</f>
        <v>93864</v>
      </c>
    </row>
    <row r="52" spans="1:10" s="163" customFormat="1" ht="37.5" x14ac:dyDescent="0.25">
      <c r="A52" s="115" t="s">
        <v>170</v>
      </c>
      <c r="B52" s="477" t="s">
        <v>273</v>
      </c>
      <c r="C52" s="172">
        <v>13</v>
      </c>
      <c r="D52" s="173" t="s">
        <v>417</v>
      </c>
      <c r="E52" s="667" t="s">
        <v>17</v>
      </c>
      <c r="F52" s="174" t="s">
        <v>29</v>
      </c>
      <c r="G52" s="16" t="s">
        <v>282</v>
      </c>
      <c r="H52" s="956">
        <f>+прил8!I53</f>
        <v>75295</v>
      </c>
      <c r="I52" s="956">
        <f>+прил8!J53</f>
        <v>80864</v>
      </c>
    </row>
    <row r="53" spans="1:10" s="320" customFormat="1" x14ac:dyDescent="0.25">
      <c r="A53" s="140" t="s">
        <v>283</v>
      </c>
      <c r="B53" s="477" t="s">
        <v>273</v>
      </c>
      <c r="C53" s="172">
        <v>13</v>
      </c>
      <c r="D53" s="173" t="s">
        <v>417</v>
      </c>
      <c r="E53" s="667" t="s">
        <v>17</v>
      </c>
      <c r="F53" s="174" t="s">
        <v>29</v>
      </c>
      <c r="G53" s="435" t="s">
        <v>284</v>
      </c>
      <c r="H53" s="956">
        <f>+прил8!I54</f>
        <v>13000</v>
      </c>
      <c r="I53" s="956">
        <f>+прил8!J54</f>
        <v>13000</v>
      </c>
    </row>
    <row r="54" spans="1:10" s="1014" customFormat="1" hidden="1" x14ac:dyDescent="0.25">
      <c r="A54" s="793" t="s">
        <v>421</v>
      </c>
      <c r="B54" s="794" t="s">
        <v>273</v>
      </c>
      <c r="C54" s="795" t="s">
        <v>295</v>
      </c>
      <c r="D54" s="796" t="s">
        <v>420</v>
      </c>
      <c r="E54" s="797" t="s">
        <v>17</v>
      </c>
      <c r="F54" s="782" t="s">
        <v>11</v>
      </c>
      <c r="G54" s="794"/>
      <c r="H54" s="783">
        <f>+H55</f>
        <v>0</v>
      </c>
      <c r="I54" s="783">
        <f>+I55</f>
        <v>0</v>
      </c>
    </row>
    <row r="55" spans="1:10" s="1023" customFormat="1" hidden="1" x14ac:dyDescent="0.25">
      <c r="A55" s="836" t="s">
        <v>423</v>
      </c>
      <c r="B55" s="999" t="s">
        <v>273</v>
      </c>
      <c r="C55" s="995" t="s">
        <v>295</v>
      </c>
      <c r="D55" s="833" t="s">
        <v>422</v>
      </c>
      <c r="E55" s="832" t="s">
        <v>17</v>
      </c>
      <c r="F55" s="834" t="s">
        <v>11</v>
      </c>
      <c r="G55" s="832"/>
      <c r="H55" s="837">
        <f>+H56</f>
        <v>0</v>
      </c>
      <c r="I55" s="837">
        <f>+I56</f>
        <v>0</v>
      </c>
    </row>
    <row r="56" spans="1:10" s="907" customFormat="1" ht="37.5" hidden="1" x14ac:dyDescent="0.25">
      <c r="A56" s="903" t="s">
        <v>546</v>
      </c>
      <c r="B56" s="905" t="s">
        <v>273</v>
      </c>
      <c r="C56" s="904" t="s">
        <v>295</v>
      </c>
      <c r="D56" s="882" t="s">
        <v>422</v>
      </c>
      <c r="E56" s="883" t="s">
        <v>17</v>
      </c>
      <c r="F56" s="896" t="s">
        <v>30</v>
      </c>
      <c r="G56" s="904"/>
      <c r="H56" s="878">
        <f>SUM(H57:H58)</f>
        <v>0</v>
      </c>
      <c r="I56" s="878">
        <f>SUM(I57:I58)</f>
        <v>0</v>
      </c>
    </row>
    <row r="57" spans="1:10" s="320" customFormat="1" ht="56.25" hidden="1" x14ac:dyDescent="0.25">
      <c r="A57" s="31" t="s">
        <v>280</v>
      </c>
      <c r="B57" s="439" t="s">
        <v>273</v>
      </c>
      <c r="C57" s="16" t="s">
        <v>295</v>
      </c>
      <c r="D57" s="317" t="s">
        <v>422</v>
      </c>
      <c r="E57" s="668" t="s">
        <v>17</v>
      </c>
      <c r="F57" s="318" t="s">
        <v>30</v>
      </c>
      <c r="G57" s="16" t="s">
        <v>275</v>
      </c>
      <c r="H57" s="956">
        <f>+прил8!I58</f>
        <v>0</v>
      </c>
      <c r="I57" s="956">
        <f>+прил8!J58</f>
        <v>0</v>
      </c>
    </row>
    <row r="58" spans="1:10" s="163" customFormat="1" ht="37.5" hidden="1" x14ac:dyDescent="0.25">
      <c r="A58" s="115" t="s">
        <v>170</v>
      </c>
      <c r="B58" s="439" t="s">
        <v>273</v>
      </c>
      <c r="C58" s="16" t="s">
        <v>295</v>
      </c>
      <c r="D58" s="317" t="s">
        <v>422</v>
      </c>
      <c r="E58" s="668" t="s">
        <v>17</v>
      </c>
      <c r="F58" s="318" t="s">
        <v>30</v>
      </c>
      <c r="G58" s="16" t="s">
        <v>282</v>
      </c>
      <c r="H58" s="956">
        <f>+прил8!I59</f>
        <v>0</v>
      </c>
      <c r="I58" s="956">
        <f>+прил8!J59</f>
        <v>0</v>
      </c>
    </row>
    <row r="59" spans="1:10" s="163" customFormat="1" x14ac:dyDescent="0.25">
      <c r="A59" s="521" t="s">
        <v>300</v>
      </c>
      <c r="B59" s="522" t="s">
        <v>274</v>
      </c>
      <c r="C59" s="523"/>
      <c r="D59" s="523"/>
      <c r="E59" s="606"/>
      <c r="F59" s="655"/>
      <c r="G59" s="522"/>
      <c r="H59" s="520">
        <f>+H60</f>
        <v>95548</v>
      </c>
      <c r="I59" s="520">
        <f>+I60</f>
        <v>98884</v>
      </c>
    </row>
    <row r="60" spans="1:10" s="281" customFormat="1" x14ac:dyDescent="0.25">
      <c r="A60" s="540" t="s">
        <v>301</v>
      </c>
      <c r="B60" s="541" t="s">
        <v>274</v>
      </c>
      <c r="C60" s="542" t="s">
        <v>302</v>
      </c>
      <c r="D60" s="543"/>
      <c r="E60" s="607"/>
      <c r="F60" s="656"/>
      <c r="G60" s="544"/>
      <c r="H60" s="533">
        <f t="shared" ref="H60:I62" si="4">H61</f>
        <v>95548</v>
      </c>
      <c r="I60" s="533">
        <f t="shared" si="4"/>
        <v>98884</v>
      </c>
    </row>
    <row r="61" spans="1:10" s="792" customFormat="1" x14ac:dyDescent="0.25">
      <c r="A61" s="793" t="s">
        <v>421</v>
      </c>
      <c r="B61" s="794" t="s">
        <v>274</v>
      </c>
      <c r="C61" s="795" t="s">
        <v>302</v>
      </c>
      <c r="D61" s="796" t="s">
        <v>420</v>
      </c>
      <c r="E61" s="797" t="s">
        <v>17</v>
      </c>
      <c r="F61" s="782" t="s">
        <v>14</v>
      </c>
      <c r="G61" s="794"/>
      <c r="H61" s="783">
        <f t="shared" si="4"/>
        <v>95548</v>
      </c>
      <c r="I61" s="783">
        <f t="shared" si="4"/>
        <v>98884</v>
      </c>
    </row>
    <row r="62" spans="1:10" s="835" customFormat="1" x14ac:dyDescent="0.25">
      <c r="A62" s="836" t="s">
        <v>423</v>
      </c>
      <c r="B62" s="999" t="s">
        <v>274</v>
      </c>
      <c r="C62" s="995" t="s">
        <v>302</v>
      </c>
      <c r="D62" s="833" t="s">
        <v>422</v>
      </c>
      <c r="E62" s="832" t="s">
        <v>17</v>
      </c>
      <c r="F62" s="834" t="s">
        <v>14</v>
      </c>
      <c r="G62" s="832"/>
      <c r="H62" s="837">
        <f t="shared" si="4"/>
        <v>95548</v>
      </c>
      <c r="I62" s="837">
        <f t="shared" si="4"/>
        <v>98884</v>
      </c>
    </row>
    <row r="63" spans="1:10" s="900" customFormat="1" ht="37.5" x14ac:dyDescent="0.25">
      <c r="A63" s="903" t="s">
        <v>814</v>
      </c>
      <c r="B63" s="905" t="s">
        <v>274</v>
      </c>
      <c r="C63" s="904" t="s">
        <v>302</v>
      </c>
      <c r="D63" s="882" t="s">
        <v>422</v>
      </c>
      <c r="E63" s="883" t="s">
        <v>17</v>
      </c>
      <c r="F63" s="896" t="s">
        <v>19</v>
      </c>
      <c r="G63" s="904"/>
      <c r="H63" s="878">
        <f>SUM(H64:H65)</f>
        <v>95548</v>
      </c>
      <c r="I63" s="878">
        <f>SUM(I64:I65)</f>
        <v>98884</v>
      </c>
      <c r="J63" s="1021"/>
    </row>
    <row r="64" spans="1:10" s="163" customFormat="1" ht="56.25" x14ac:dyDescent="0.25">
      <c r="A64" s="31" t="s">
        <v>280</v>
      </c>
      <c r="B64" s="439" t="s">
        <v>274</v>
      </c>
      <c r="C64" s="16" t="s">
        <v>302</v>
      </c>
      <c r="D64" s="317" t="s">
        <v>422</v>
      </c>
      <c r="E64" s="668" t="s">
        <v>17</v>
      </c>
      <c r="F64" s="318" t="s">
        <v>20</v>
      </c>
      <c r="G64" s="16" t="s">
        <v>275</v>
      </c>
      <c r="H64" s="956">
        <f>+прил8!I65</f>
        <v>90619.199999999997</v>
      </c>
      <c r="I64" s="956">
        <f>+прил8!J65</f>
        <v>90619.199999999997</v>
      </c>
    </row>
    <row r="65" spans="1:9" s="163" customFormat="1" ht="37.5" x14ac:dyDescent="0.25">
      <c r="A65" s="115" t="s">
        <v>170</v>
      </c>
      <c r="B65" s="439" t="s">
        <v>274</v>
      </c>
      <c r="C65" s="16" t="s">
        <v>302</v>
      </c>
      <c r="D65" s="317" t="s">
        <v>422</v>
      </c>
      <c r="E65" s="668" t="s">
        <v>17</v>
      </c>
      <c r="F65" s="318" t="s">
        <v>20</v>
      </c>
      <c r="G65" s="16" t="s">
        <v>282</v>
      </c>
      <c r="H65" s="956">
        <f>+прил8!I66</f>
        <v>4928.8</v>
      </c>
      <c r="I65" s="956">
        <f>+прил8!J66</f>
        <v>8264.7999999999993</v>
      </c>
    </row>
    <row r="66" spans="1:9" s="281" customFormat="1" ht="37.5" x14ac:dyDescent="0.25">
      <c r="A66" s="516" t="s">
        <v>303</v>
      </c>
      <c r="B66" s="524" t="s">
        <v>302</v>
      </c>
      <c r="C66" s="525"/>
      <c r="D66" s="523"/>
      <c r="E66" s="606"/>
      <c r="F66" s="655"/>
      <c r="G66" s="525"/>
      <c r="H66" s="526">
        <f>H67+H76+H82</f>
        <v>13000</v>
      </c>
      <c r="I66" s="526">
        <f>I67+I76+I82</f>
        <v>13000</v>
      </c>
    </row>
    <row r="67" spans="1:9" s="163" customFormat="1" ht="37.5" hidden="1" x14ac:dyDescent="0.25">
      <c r="A67" s="545" t="s">
        <v>631</v>
      </c>
      <c r="B67" s="546" t="s">
        <v>302</v>
      </c>
      <c r="C67" s="547" t="s">
        <v>329</v>
      </c>
      <c r="D67" s="531"/>
      <c r="E67" s="603"/>
      <c r="F67" s="649"/>
      <c r="G67" s="534"/>
      <c r="H67" s="533">
        <f>+H68</f>
        <v>0</v>
      </c>
      <c r="I67" s="533">
        <f>+I68</f>
        <v>0</v>
      </c>
    </row>
    <row r="68" spans="1:9" s="1015" customFormat="1" ht="93.75" hidden="1" x14ac:dyDescent="0.25">
      <c r="A68" s="774" t="s">
        <v>770</v>
      </c>
      <c r="B68" s="775" t="s">
        <v>302</v>
      </c>
      <c r="C68" s="798" t="s">
        <v>329</v>
      </c>
      <c r="D68" s="796" t="s">
        <v>378</v>
      </c>
      <c r="E68" s="797" t="s">
        <v>17</v>
      </c>
      <c r="F68" s="782" t="s">
        <v>11</v>
      </c>
      <c r="G68" s="798"/>
      <c r="H68" s="799">
        <f>+H69</f>
        <v>0</v>
      </c>
      <c r="I68" s="799">
        <f>+I69</f>
        <v>0</v>
      </c>
    </row>
    <row r="69" spans="1:9" s="1002" customFormat="1" ht="150" hidden="1" x14ac:dyDescent="0.25">
      <c r="A69" s="820" t="s">
        <v>773</v>
      </c>
      <c r="B69" s="813" t="s">
        <v>302</v>
      </c>
      <c r="C69" s="824" t="s">
        <v>329</v>
      </c>
      <c r="D69" s="833" t="s">
        <v>379</v>
      </c>
      <c r="E69" s="832" t="s">
        <v>17</v>
      </c>
      <c r="F69" s="834" t="s">
        <v>11</v>
      </c>
      <c r="G69" s="824"/>
      <c r="H69" s="818">
        <f>+H70+H73</f>
        <v>0</v>
      </c>
      <c r="I69" s="818">
        <f>+I70+I73</f>
        <v>0</v>
      </c>
    </row>
    <row r="70" spans="1:9" s="1028" customFormat="1" ht="93.75" hidden="1" x14ac:dyDescent="0.25">
      <c r="A70" s="966" t="s">
        <v>560</v>
      </c>
      <c r="B70" s="959" t="s">
        <v>302</v>
      </c>
      <c r="C70" s="970" t="s">
        <v>329</v>
      </c>
      <c r="D70" s="971" t="s">
        <v>379</v>
      </c>
      <c r="E70" s="972" t="s">
        <v>274</v>
      </c>
      <c r="F70" s="973" t="s">
        <v>11</v>
      </c>
      <c r="G70" s="970"/>
      <c r="H70" s="964">
        <f>+H71</f>
        <v>0</v>
      </c>
      <c r="I70" s="964">
        <f>+I71</f>
        <v>0</v>
      </c>
    </row>
    <row r="71" spans="1:9" s="906" customFormat="1" ht="56.25" hidden="1" x14ac:dyDescent="0.25">
      <c r="A71" s="872" t="s">
        <v>569</v>
      </c>
      <c r="B71" s="894" t="s">
        <v>302</v>
      </c>
      <c r="C71" s="895" t="s">
        <v>329</v>
      </c>
      <c r="D71" s="882" t="s">
        <v>379</v>
      </c>
      <c r="E71" s="883" t="s">
        <v>274</v>
      </c>
      <c r="F71" s="896" t="s">
        <v>32</v>
      </c>
      <c r="G71" s="885"/>
      <c r="H71" s="878">
        <f>+H72</f>
        <v>0</v>
      </c>
      <c r="I71" s="878">
        <f>+I72</f>
        <v>0</v>
      </c>
    </row>
    <row r="72" spans="1:9" s="254" customFormat="1" ht="37.5" hidden="1" x14ac:dyDescent="0.25">
      <c r="A72" s="115" t="s">
        <v>170</v>
      </c>
      <c r="B72" s="478" t="s">
        <v>302</v>
      </c>
      <c r="C72" s="110" t="s">
        <v>329</v>
      </c>
      <c r="D72" s="317" t="s">
        <v>379</v>
      </c>
      <c r="E72" s="668" t="s">
        <v>274</v>
      </c>
      <c r="F72" s="318" t="s">
        <v>32</v>
      </c>
      <c r="G72" s="16" t="s">
        <v>282</v>
      </c>
      <c r="H72" s="956">
        <f>+прил8!I72</f>
        <v>0</v>
      </c>
      <c r="I72" s="956">
        <f>+прил8!J72</f>
        <v>0</v>
      </c>
    </row>
    <row r="73" spans="1:9" s="980" customFormat="1" ht="75" hidden="1" x14ac:dyDescent="0.25">
      <c r="A73" s="966" t="s">
        <v>561</v>
      </c>
      <c r="B73" s="959" t="s">
        <v>562</v>
      </c>
      <c r="C73" s="970" t="s">
        <v>329</v>
      </c>
      <c r="D73" s="971" t="s">
        <v>379</v>
      </c>
      <c r="E73" s="972" t="s">
        <v>302</v>
      </c>
      <c r="F73" s="973" t="s">
        <v>11</v>
      </c>
      <c r="G73" s="970"/>
      <c r="H73" s="964">
        <f>+H74</f>
        <v>0</v>
      </c>
      <c r="I73" s="964">
        <f>+I74</f>
        <v>0</v>
      </c>
    </row>
    <row r="74" spans="1:9" s="900" customFormat="1" ht="56.25" hidden="1" x14ac:dyDescent="0.25">
      <c r="A74" s="872" t="s">
        <v>569</v>
      </c>
      <c r="B74" s="894" t="s">
        <v>302</v>
      </c>
      <c r="C74" s="895" t="s">
        <v>329</v>
      </c>
      <c r="D74" s="882" t="s">
        <v>379</v>
      </c>
      <c r="E74" s="883" t="s">
        <v>302</v>
      </c>
      <c r="F74" s="896" t="s">
        <v>32</v>
      </c>
      <c r="G74" s="885"/>
      <c r="H74" s="878">
        <f>+H75</f>
        <v>0</v>
      </c>
      <c r="I74" s="878">
        <f>+I75</f>
        <v>0</v>
      </c>
    </row>
    <row r="75" spans="1:9" s="163" customFormat="1" ht="37.5" hidden="1" x14ac:dyDescent="0.25">
      <c r="A75" s="115" t="s">
        <v>170</v>
      </c>
      <c r="B75" s="478" t="s">
        <v>302</v>
      </c>
      <c r="C75" s="110" t="s">
        <v>329</v>
      </c>
      <c r="D75" s="317" t="s">
        <v>379</v>
      </c>
      <c r="E75" s="668" t="s">
        <v>302</v>
      </c>
      <c r="F75" s="318" t="s">
        <v>32</v>
      </c>
      <c r="G75" s="16" t="s">
        <v>282</v>
      </c>
      <c r="H75" s="956">
        <f>+прил8!I76</f>
        <v>0</v>
      </c>
      <c r="I75" s="956">
        <f>+прил8!J76</f>
        <v>0</v>
      </c>
    </row>
    <row r="76" spans="1:9" s="163" customFormat="1" ht="56.25" x14ac:dyDescent="0.25">
      <c r="A76" s="545" t="s">
        <v>632</v>
      </c>
      <c r="B76" s="546" t="s">
        <v>302</v>
      </c>
      <c r="C76" s="547" t="s">
        <v>329</v>
      </c>
      <c r="D76" s="531"/>
      <c r="E76" s="603"/>
      <c r="F76" s="649"/>
      <c r="G76" s="534"/>
      <c r="H76" s="533">
        <f>H77</f>
        <v>13000</v>
      </c>
      <c r="I76" s="533">
        <f>I77</f>
        <v>13000</v>
      </c>
    </row>
    <row r="77" spans="1:9" s="784" customFormat="1" ht="93.75" x14ac:dyDescent="0.25">
      <c r="A77" s="774" t="s">
        <v>779</v>
      </c>
      <c r="B77" s="775" t="s">
        <v>302</v>
      </c>
      <c r="C77" s="798" t="s">
        <v>329</v>
      </c>
      <c r="D77" s="796" t="s">
        <v>378</v>
      </c>
      <c r="E77" s="797" t="s">
        <v>17</v>
      </c>
      <c r="F77" s="782" t="s">
        <v>11</v>
      </c>
      <c r="G77" s="798"/>
      <c r="H77" s="799">
        <f>+H78</f>
        <v>13000</v>
      </c>
      <c r="I77" s="799">
        <f>+I78</f>
        <v>13000</v>
      </c>
    </row>
    <row r="78" spans="1:9" s="835" customFormat="1" ht="131.25" x14ac:dyDescent="0.25">
      <c r="A78" s="820" t="s">
        <v>761</v>
      </c>
      <c r="B78" s="813" t="s">
        <v>302</v>
      </c>
      <c r="C78" s="824" t="s">
        <v>329</v>
      </c>
      <c r="D78" s="833" t="s">
        <v>483</v>
      </c>
      <c r="E78" s="832" t="s">
        <v>17</v>
      </c>
      <c r="F78" s="834" t="s">
        <v>11</v>
      </c>
      <c r="G78" s="824"/>
      <c r="H78" s="818">
        <f>H79</f>
        <v>13000</v>
      </c>
      <c r="I78" s="818">
        <f>I79</f>
        <v>13000</v>
      </c>
    </row>
    <row r="79" spans="1:9" s="980" customFormat="1" ht="56.25" x14ac:dyDescent="0.25">
      <c r="A79" s="966" t="s">
        <v>490</v>
      </c>
      <c r="B79" s="959" t="s">
        <v>302</v>
      </c>
      <c r="C79" s="970" t="s">
        <v>329</v>
      </c>
      <c r="D79" s="971" t="s">
        <v>484</v>
      </c>
      <c r="E79" s="972" t="s">
        <v>273</v>
      </c>
      <c r="F79" s="973" t="s">
        <v>11</v>
      </c>
      <c r="G79" s="970"/>
      <c r="H79" s="964">
        <f>H80</f>
        <v>13000</v>
      </c>
      <c r="I79" s="964">
        <f>I80</f>
        <v>13000</v>
      </c>
    </row>
    <row r="80" spans="1:9" s="900" customFormat="1" ht="56.25" x14ac:dyDescent="0.25">
      <c r="A80" s="872" t="s">
        <v>381</v>
      </c>
      <c r="B80" s="894" t="s">
        <v>302</v>
      </c>
      <c r="C80" s="895" t="s">
        <v>329</v>
      </c>
      <c r="D80" s="882" t="s">
        <v>483</v>
      </c>
      <c r="E80" s="883" t="s">
        <v>273</v>
      </c>
      <c r="F80" s="896" t="s">
        <v>21</v>
      </c>
      <c r="G80" s="885"/>
      <c r="H80" s="878">
        <f>+H81</f>
        <v>13000</v>
      </c>
      <c r="I80" s="878">
        <f>+I81</f>
        <v>13000</v>
      </c>
    </row>
    <row r="81" spans="1:38" s="163" customFormat="1" ht="37.5" x14ac:dyDescent="0.25">
      <c r="A81" s="115" t="s">
        <v>170</v>
      </c>
      <c r="B81" s="478" t="s">
        <v>302</v>
      </c>
      <c r="C81" s="110" t="s">
        <v>329</v>
      </c>
      <c r="D81" s="317" t="s">
        <v>483</v>
      </c>
      <c r="E81" s="668" t="s">
        <v>273</v>
      </c>
      <c r="F81" s="318" t="s">
        <v>21</v>
      </c>
      <c r="G81" s="16" t="s">
        <v>282</v>
      </c>
      <c r="H81" s="956">
        <f>+прил8!I82</f>
        <v>13000</v>
      </c>
      <c r="I81" s="956">
        <f>+прил8!J82</f>
        <v>13000</v>
      </c>
    </row>
    <row r="82" spans="1:38" s="163" customFormat="1" ht="37.5" hidden="1" x14ac:dyDescent="0.25">
      <c r="A82" s="548" t="s">
        <v>306</v>
      </c>
      <c r="B82" s="549" t="s">
        <v>302</v>
      </c>
      <c r="C82" s="544">
        <v>14</v>
      </c>
      <c r="D82" s="543"/>
      <c r="E82" s="607"/>
      <c r="F82" s="656"/>
      <c r="G82" s="544"/>
      <c r="H82" s="533">
        <f t="shared" ref="H82:I84" si="5">+H83</f>
        <v>0</v>
      </c>
      <c r="I82" s="533">
        <f t="shared" si="5"/>
        <v>0</v>
      </c>
    </row>
    <row r="83" spans="1:38" s="784" customFormat="1" ht="75" hidden="1" x14ac:dyDescent="0.25">
      <c r="A83" s="949" t="s">
        <v>780</v>
      </c>
      <c r="B83" s="802" t="s">
        <v>302</v>
      </c>
      <c r="C83" s="950">
        <v>14</v>
      </c>
      <c r="D83" s="796" t="s">
        <v>307</v>
      </c>
      <c r="E83" s="797" t="s">
        <v>17</v>
      </c>
      <c r="F83" s="782" t="s">
        <v>11</v>
      </c>
      <c r="G83" s="950"/>
      <c r="H83" s="783">
        <f t="shared" si="5"/>
        <v>0</v>
      </c>
      <c r="I83" s="783">
        <f t="shared" si="5"/>
        <v>0</v>
      </c>
    </row>
    <row r="84" spans="1:38" s="835" customFormat="1" ht="93.75" hidden="1" x14ac:dyDescent="0.25">
      <c r="A84" s="996" t="s">
        <v>772</v>
      </c>
      <c r="B84" s="997" t="s">
        <v>302</v>
      </c>
      <c r="C84" s="998" t="s">
        <v>308</v>
      </c>
      <c r="D84" s="833" t="s">
        <v>375</v>
      </c>
      <c r="E84" s="832" t="s">
        <v>17</v>
      </c>
      <c r="F84" s="834" t="s">
        <v>11</v>
      </c>
      <c r="G84" s="998"/>
      <c r="H84" s="837">
        <f t="shared" si="5"/>
        <v>0</v>
      </c>
      <c r="I84" s="837">
        <f t="shared" si="5"/>
        <v>0</v>
      </c>
    </row>
    <row r="85" spans="1:38" s="980" customFormat="1" ht="37.5" hidden="1" x14ac:dyDescent="0.25">
      <c r="A85" s="983" t="s">
        <v>504</v>
      </c>
      <c r="B85" s="984" t="s">
        <v>302</v>
      </c>
      <c r="C85" s="985">
        <v>14</v>
      </c>
      <c r="D85" s="981" t="s">
        <v>375</v>
      </c>
      <c r="E85" s="978" t="s">
        <v>273</v>
      </c>
      <c r="F85" s="982" t="s">
        <v>22</v>
      </c>
      <c r="G85" s="970"/>
      <c r="H85" s="986">
        <f>+H86+H88</f>
        <v>0</v>
      </c>
      <c r="I85" s="986">
        <f>+I86+I88</f>
        <v>0</v>
      </c>
    </row>
    <row r="86" spans="1:38" s="900" customFormat="1" ht="37.5" hidden="1" x14ac:dyDescent="0.25">
      <c r="A86" s="903" t="s">
        <v>377</v>
      </c>
      <c r="B86" s="905" t="s">
        <v>302</v>
      </c>
      <c r="C86" s="904">
        <v>14</v>
      </c>
      <c r="D86" s="875" t="s">
        <v>375</v>
      </c>
      <c r="E86" s="876" t="s">
        <v>273</v>
      </c>
      <c r="F86" s="877" t="s">
        <v>22</v>
      </c>
      <c r="G86" s="885"/>
      <c r="H86" s="878">
        <f>H87</f>
        <v>0</v>
      </c>
      <c r="I86" s="878">
        <f>I87</f>
        <v>0</v>
      </c>
    </row>
    <row r="87" spans="1:38" s="163" customFormat="1" ht="37.5" hidden="1" x14ac:dyDescent="0.25">
      <c r="A87" s="115" t="s">
        <v>170</v>
      </c>
      <c r="B87" s="434" t="s">
        <v>302</v>
      </c>
      <c r="C87" s="103">
        <v>14</v>
      </c>
      <c r="D87" s="173" t="s">
        <v>375</v>
      </c>
      <c r="E87" s="667" t="s">
        <v>273</v>
      </c>
      <c r="F87" s="174" t="s">
        <v>22</v>
      </c>
      <c r="G87" s="16" t="s">
        <v>282</v>
      </c>
      <c r="H87" s="956">
        <f>+прил8!I88</f>
        <v>0</v>
      </c>
      <c r="I87" s="956">
        <f>+прил8!J88</f>
        <v>0</v>
      </c>
    </row>
    <row r="88" spans="1:38" s="900" customFormat="1" ht="75" hidden="1" x14ac:dyDescent="0.25">
      <c r="A88" s="903" t="s">
        <v>554</v>
      </c>
      <c r="B88" s="905" t="s">
        <v>302</v>
      </c>
      <c r="C88" s="904">
        <v>14</v>
      </c>
      <c r="D88" s="875" t="s">
        <v>375</v>
      </c>
      <c r="E88" s="876" t="s">
        <v>273</v>
      </c>
      <c r="F88" s="877" t="s">
        <v>132</v>
      </c>
      <c r="G88" s="885"/>
      <c r="H88" s="878">
        <f>H89</f>
        <v>0</v>
      </c>
      <c r="I88" s="878">
        <f>I89</f>
        <v>0</v>
      </c>
    </row>
    <row r="89" spans="1:38" s="228" customFormat="1" ht="37.5" hidden="1" x14ac:dyDescent="0.25">
      <c r="A89" s="115" t="s">
        <v>170</v>
      </c>
      <c r="B89" s="434" t="s">
        <v>302</v>
      </c>
      <c r="C89" s="103">
        <v>14</v>
      </c>
      <c r="D89" s="173" t="s">
        <v>375</v>
      </c>
      <c r="E89" s="667" t="s">
        <v>273</v>
      </c>
      <c r="F89" s="174" t="s">
        <v>132</v>
      </c>
      <c r="G89" s="16" t="s">
        <v>282</v>
      </c>
      <c r="H89" s="956">
        <f>+прил8!I90</f>
        <v>0</v>
      </c>
      <c r="I89" s="956">
        <f>+прил8!J90</f>
        <v>0</v>
      </c>
      <c r="J89" s="227"/>
      <c r="K89" s="227"/>
      <c r="L89" s="227"/>
      <c r="M89" s="227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27"/>
      <c r="Y89" s="227"/>
      <c r="Z89" s="227"/>
      <c r="AA89" s="227"/>
      <c r="AB89" s="227"/>
      <c r="AC89" s="227"/>
      <c r="AD89" s="227"/>
      <c r="AE89" s="227"/>
      <c r="AF89" s="227"/>
      <c r="AG89" s="227"/>
      <c r="AH89" s="227"/>
      <c r="AI89" s="227"/>
      <c r="AJ89" s="227"/>
      <c r="AK89" s="227"/>
      <c r="AL89" s="227"/>
    </row>
    <row r="90" spans="1:38" s="228" customFormat="1" x14ac:dyDescent="0.25">
      <c r="A90" s="516" t="s">
        <v>309</v>
      </c>
      <c r="B90" s="524" t="s">
        <v>279</v>
      </c>
      <c r="C90" s="525"/>
      <c r="D90" s="523"/>
      <c r="E90" s="606"/>
      <c r="F90" s="655"/>
      <c r="G90" s="525"/>
      <c r="H90" s="526">
        <f>+H91+H96</f>
        <v>9750</v>
      </c>
      <c r="I90" s="526">
        <f>+I91+I96</f>
        <v>9750</v>
      </c>
      <c r="J90" s="227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</row>
    <row r="91" spans="1:38" s="228" customFormat="1" hidden="1" x14ac:dyDescent="0.25">
      <c r="A91" s="545" t="s">
        <v>551</v>
      </c>
      <c r="B91" s="546" t="s">
        <v>279</v>
      </c>
      <c r="C91" s="547" t="s">
        <v>321</v>
      </c>
      <c r="D91" s="543"/>
      <c r="E91" s="607"/>
      <c r="F91" s="656"/>
      <c r="G91" s="534"/>
      <c r="H91" s="533">
        <f t="shared" ref="H91:I94" si="6">+H92</f>
        <v>0</v>
      </c>
      <c r="I91" s="533">
        <f t="shared" si="6"/>
        <v>0</v>
      </c>
      <c r="J91" s="227"/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</row>
    <row r="92" spans="1:38" s="769" customFormat="1" hidden="1" x14ac:dyDescent="0.25">
      <c r="A92" s="793" t="s">
        <v>421</v>
      </c>
      <c r="B92" s="806" t="s">
        <v>279</v>
      </c>
      <c r="C92" s="806" t="s">
        <v>321</v>
      </c>
      <c r="D92" s="796" t="s">
        <v>553</v>
      </c>
      <c r="E92" s="797" t="s">
        <v>17</v>
      </c>
      <c r="F92" s="782" t="s">
        <v>11</v>
      </c>
      <c r="G92" s="794"/>
      <c r="H92" s="783">
        <f t="shared" si="6"/>
        <v>0</v>
      </c>
      <c r="I92" s="783">
        <f t="shared" si="6"/>
        <v>0</v>
      </c>
    </row>
    <row r="93" spans="1:38" s="819" customFormat="1" hidden="1" x14ac:dyDescent="0.25">
      <c r="A93" s="836" t="s">
        <v>423</v>
      </c>
      <c r="B93" s="995" t="s">
        <v>279</v>
      </c>
      <c r="C93" s="995" t="s">
        <v>321</v>
      </c>
      <c r="D93" s="833" t="s">
        <v>422</v>
      </c>
      <c r="E93" s="832" t="s">
        <v>17</v>
      </c>
      <c r="F93" s="834" t="s">
        <v>11</v>
      </c>
      <c r="G93" s="832"/>
      <c r="H93" s="837">
        <f t="shared" si="6"/>
        <v>0</v>
      </c>
      <c r="I93" s="837">
        <f t="shared" si="6"/>
        <v>0</v>
      </c>
    </row>
    <row r="94" spans="1:38" s="879" customFormat="1" ht="75" hidden="1" x14ac:dyDescent="0.25">
      <c r="A94" s="903" t="s">
        <v>552</v>
      </c>
      <c r="B94" s="904" t="s">
        <v>279</v>
      </c>
      <c r="C94" s="904" t="s">
        <v>321</v>
      </c>
      <c r="D94" s="882" t="s">
        <v>422</v>
      </c>
      <c r="E94" s="883" t="s">
        <v>17</v>
      </c>
      <c r="F94" s="896" t="s">
        <v>131</v>
      </c>
      <c r="G94" s="904"/>
      <c r="H94" s="878">
        <f t="shared" si="6"/>
        <v>0</v>
      </c>
      <c r="I94" s="878">
        <f t="shared" si="6"/>
        <v>0</v>
      </c>
    </row>
    <row r="95" spans="1:38" s="228" customFormat="1" ht="37.5" hidden="1" x14ac:dyDescent="0.25">
      <c r="A95" s="115" t="s">
        <v>170</v>
      </c>
      <c r="B95" s="16" t="s">
        <v>279</v>
      </c>
      <c r="C95" s="16" t="s">
        <v>321</v>
      </c>
      <c r="D95" s="317" t="s">
        <v>422</v>
      </c>
      <c r="E95" s="668" t="s">
        <v>17</v>
      </c>
      <c r="F95" s="318" t="s">
        <v>131</v>
      </c>
      <c r="G95" s="16" t="s">
        <v>282</v>
      </c>
      <c r="H95" s="956">
        <f>+прил8!I96</f>
        <v>0</v>
      </c>
      <c r="I95" s="956">
        <f>+прил8!J96</f>
        <v>0</v>
      </c>
      <c r="J95" s="227"/>
      <c r="K95" s="227"/>
      <c r="L95" s="227"/>
      <c r="M95" s="227"/>
      <c r="N95" s="227"/>
      <c r="O95" s="227"/>
      <c r="P95" s="227"/>
      <c r="Q95" s="227"/>
      <c r="R95" s="227"/>
      <c r="S95" s="227"/>
      <c r="T95" s="227"/>
      <c r="U95" s="227"/>
      <c r="V95" s="227"/>
      <c r="W95" s="227"/>
      <c r="X95" s="227"/>
      <c r="Y95" s="227"/>
      <c r="Z95" s="227"/>
      <c r="AA95" s="227"/>
      <c r="AB95" s="227"/>
      <c r="AC95" s="227"/>
      <c r="AD95" s="227"/>
      <c r="AE95" s="227"/>
      <c r="AF95" s="227"/>
      <c r="AG95" s="227"/>
      <c r="AH95" s="227"/>
      <c r="AI95" s="227"/>
      <c r="AJ95" s="227"/>
      <c r="AK95" s="227"/>
      <c r="AL95" s="227"/>
    </row>
    <row r="96" spans="1:38" s="228" customFormat="1" x14ac:dyDescent="0.25">
      <c r="A96" s="592" t="s">
        <v>310</v>
      </c>
      <c r="B96" s="593" t="s">
        <v>279</v>
      </c>
      <c r="C96" s="594" t="s">
        <v>311</v>
      </c>
      <c r="D96" s="595"/>
      <c r="E96" s="669"/>
      <c r="F96" s="657"/>
      <c r="G96" s="594"/>
      <c r="H96" s="596">
        <f t="shared" ref="H96:I98" si="7">H97</f>
        <v>9750</v>
      </c>
      <c r="I96" s="596">
        <f t="shared" si="7"/>
        <v>9750</v>
      </c>
      <c r="J96" s="227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</row>
    <row r="97" spans="1:38" s="769" customFormat="1" ht="75" x14ac:dyDescent="0.25">
      <c r="A97" s="800" t="s">
        <v>762</v>
      </c>
      <c r="B97" s="775" t="s">
        <v>279</v>
      </c>
      <c r="C97" s="798" t="s">
        <v>311</v>
      </c>
      <c r="D97" s="796" t="s">
        <v>10</v>
      </c>
      <c r="E97" s="797" t="s">
        <v>17</v>
      </c>
      <c r="F97" s="782" t="s">
        <v>11</v>
      </c>
      <c r="G97" s="798"/>
      <c r="H97" s="799">
        <f t="shared" si="7"/>
        <v>9750</v>
      </c>
      <c r="I97" s="799">
        <f t="shared" si="7"/>
        <v>9750</v>
      </c>
    </row>
    <row r="98" spans="1:38" s="819" customFormat="1" ht="131.25" x14ac:dyDescent="0.25">
      <c r="A98" s="828" t="s">
        <v>763</v>
      </c>
      <c r="B98" s="813" t="s">
        <v>279</v>
      </c>
      <c r="C98" s="824" t="s">
        <v>311</v>
      </c>
      <c r="D98" s="833" t="s">
        <v>0</v>
      </c>
      <c r="E98" s="832" t="s">
        <v>17</v>
      </c>
      <c r="F98" s="834" t="s">
        <v>11</v>
      </c>
      <c r="G98" s="824"/>
      <c r="H98" s="818">
        <f t="shared" si="7"/>
        <v>9750</v>
      </c>
      <c r="I98" s="818">
        <f t="shared" si="7"/>
        <v>9750</v>
      </c>
    </row>
    <row r="99" spans="1:38" s="965" customFormat="1" ht="56.25" x14ac:dyDescent="0.25">
      <c r="A99" s="974" t="s">
        <v>1</v>
      </c>
      <c r="B99" s="959" t="s">
        <v>279</v>
      </c>
      <c r="C99" s="970" t="s">
        <v>311</v>
      </c>
      <c r="D99" s="981" t="s">
        <v>0</v>
      </c>
      <c r="E99" s="978" t="s">
        <v>273</v>
      </c>
      <c r="F99" s="982" t="s">
        <v>11</v>
      </c>
      <c r="G99" s="970"/>
      <c r="H99" s="964">
        <f>H100+H102</f>
        <v>9750</v>
      </c>
      <c r="I99" s="964">
        <f>I100+I102</f>
        <v>9750</v>
      </c>
    </row>
    <row r="100" spans="1:38" s="879" customFormat="1" x14ac:dyDescent="0.25">
      <c r="A100" s="872" t="s">
        <v>2</v>
      </c>
      <c r="B100" s="880" t="s">
        <v>279</v>
      </c>
      <c r="C100" s="885" t="s">
        <v>311</v>
      </c>
      <c r="D100" s="882" t="s">
        <v>0</v>
      </c>
      <c r="E100" s="883" t="s">
        <v>273</v>
      </c>
      <c r="F100" s="896" t="s">
        <v>133</v>
      </c>
      <c r="G100" s="885"/>
      <c r="H100" s="886">
        <f>H101</f>
        <v>3750</v>
      </c>
      <c r="I100" s="886">
        <f>I101</f>
        <v>3750</v>
      </c>
    </row>
    <row r="101" spans="1:38" s="228" customFormat="1" ht="37.5" x14ac:dyDescent="0.25">
      <c r="A101" s="115" t="s">
        <v>170</v>
      </c>
      <c r="B101" s="439" t="s">
        <v>279</v>
      </c>
      <c r="C101" s="16" t="s">
        <v>311</v>
      </c>
      <c r="D101" s="317" t="s">
        <v>0</v>
      </c>
      <c r="E101" s="668" t="s">
        <v>273</v>
      </c>
      <c r="F101" s="318" t="s">
        <v>133</v>
      </c>
      <c r="G101" s="16" t="s">
        <v>282</v>
      </c>
      <c r="H101" s="1018">
        <f>прил8!I102</f>
        <v>3750</v>
      </c>
      <c r="I101" s="1018">
        <f>прил8!J102</f>
        <v>3750</v>
      </c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</row>
    <row r="102" spans="1:38" s="879" customFormat="1" x14ac:dyDescent="0.25">
      <c r="A102" s="872" t="s">
        <v>3</v>
      </c>
      <c r="B102" s="880" t="s">
        <v>279</v>
      </c>
      <c r="C102" s="885" t="s">
        <v>311</v>
      </c>
      <c r="D102" s="882" t="s">
        <v>0</v>
      </c>
      <c r="E102" s="883" t="s">
        <v>273</v>
      </c>
      <c r="F102" s="896" t="s">
        <v>134</v>
      </c>
      <c r="G102" s="885"/>
      <c r="H102" s="886">
        <f>H103</f>
        <v>6000</v>
      </c>
      <c r="I102" s="886">
        <f>I103</f>
        <v>6000</v>
      </c>
    </row>
    <row r="103" spans="1:38" s="228" customFormat="1" ht="37.5" x14ac:dyDescent="0.25">
      <c r="A103" s="115" t="s">
        <v>170</v>
      </c>
      <c r="B103" s="439" t="s">
        <v>279</v>
      </c>
      <c r="C103" s="16" t="s">
        <v>311</v>
      </c>
      <c r="D103" s="317" t="s">
        <v>0</v>
      </c>
      <c r="E103" s="668" t="s">
        <v>273</v>
      </c>
      <c r="F103" s="318" t="s">
        <v>134</v>
      </c>
      <c r="G103" s="16" t="s">
        <v>282</v>
      </c>
      <c r="H103" s="1018">
        <f>прил8!I104</f>
        <v>6000</v>
      </c>
      <c r="I103" s="1018">
        <f>прил8!J104</f>
        <v>6000</v>
      </c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</row>
    <row r="104" spans="1:38" s="228" customFormat="1" x14ac:dyDescent="0.25">
      <c r="A104" s="516" t="s">
        <v>313</v>
      </c>
      <c r="B104" s="524" t="s">
        <v>314</v>
      </c>
      <c r="C104" s="525"/>
      <c r="D104" s="523"/>
      <c r="E104" s="606"/>
      <c r="F104" s="655"/>
      <c r="G104" s="525"/>
      <c r="H104" s="526">
        <f>+H105+H111</f>
        <v>67984</v>
      </c>
      <c r="I104" s="526">
        <f>+I105+I111</f>
        <v>67984</v>
      </c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</row>
    <row r="105" spans="1:38" s="228" customFormat="1" hidden="1" x14ac:dyDescent="0.25">
      <c r="A105" s="545" t="s">
        <v>315</v>
      </c>
      <c r="B105" s="546" t="s">
        <v>314</v>
      </c>
      <c r="C105" s="547" t="s">
        <v>274</v>
      </c>
      <c r="D105" s="543"/>
      <c r="E105" s="607"/>
      <c r="F105" s="656"/>
      <c r="G105" s="534"/>
      <c r="H105" s="533">
        <f t="shared" ref="H105:I109" si="8">+H106</f>
        <v>0</v>
      </c>
      <c r="I105" s="533">
        <f t="shared" si="8"/>
        <v>0</v>
      </c>
      <c r="J105" s="227"/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</row>
    <row r="106" spans="1:38" s="769" customFormat="1" ht="93.75" hidden="1" x14ac:dyDescent="0.25">
      <c r="A106" s="774" t="s">
        <v>764</v>
      </c>
      <c r="B106" s="775" t="s">
        <v>314</v>
      </c>
      <c r="C106" s="798" t="s">
        <v>274</v>
      </c>
      <c r="D106" s="796" t="s">
        <v>549</v>
      </c>
      <c r="E106" s="797" t="s">
        <v>17</v>
      </c>
      <c r="F106" s="782" t="s">
        <v>11</v>
      </c>
      <c r="G106" s="798"/>
      <c r="H106" s="799">
        <f t="shared" si="8"/>
        <v>0</v>
      </c>
      <c r="I106" s="799">
        <f t="shared" si="8"/>
        <v>0</v>
      </c>
    </row>
    <row r="107" spans="1:38" s="819" customFormat="1" ht="112.5" hidden="1" x14ac:dyDescent="0.25">
      <c r="A107" s="820" t="s">
        <v>781</v>
      </c>
      <c r="B107" s="813" t="s">
        <v>314</v>
      </c>
      <c r="C107" s="824" t="s">
        <v>274</v>
      </c>
      <c r="D107" s="833" t="s">
        <v>550</v>
      </c>
      <c r="E107" s="832" t="s">
        <v>17</v>
      </c>
      <c r="F107" s="834" t="s">
        <v>11</v>
      </c>
      <c r="G107" s="824"/>
      <c r="H107" s="818">
        <f t="shared" si="8"/>
        <v>0</v>
      </c>
      <c r="I107" s="818">
        <f t="shared" si="8"/>
        <v>0</v>
      </c>
    </row>
    <row r="108" spans="1:38" s="965" customFormat="1" ht="93.75" hidden="1" x14ac:dyDescent="0.25">
      <c r="A108" s="966" t="s">
        <v>547</v>
      </c>
      <c r="B108" s="959" t="s">
        <v>314</v>
      </c>
      <c r="C108" s="970" t="s">
        <v>274</v>
      </c>
      <c r="D108" s="971" t="s">
        <v>550</v>
      </c>
      <c r="E108" s="972" t="s">
        <v>273</v>
      </c>
      <c r="F108" s="973" t="s">
        <v>11</v>
      </c>
      <c r="G108" s="970"/>
      <c r="H108" s="964">
        <f t="shared" si="8"/>
        <v>0</v>
      </c>
      <c r="I108" s="964">
        <f t="shared" si="8"/>
        <v>0</v>
      </c>
    </row>
    <row r="109" spans="1:38" s="879" customFormat="1" ht="37.5" hidden="1" x14ac:dyDescent="0.25">
      <c r="A109" s="872" t="s">
        <v>548</v>
      </c>
      <c r="B109" s="894" t="s">
        <v>314</v>
      </c>
      <c r="C109" s="895" t="s">
        <v>274</v>
      </c>
      <c r="D109" s="882" t="s">
        <v>550</v>
      </c>
      <c r="E109" s="883" t="s">
        <v>273</v>
      </c>
      <c r="F109" s="896" t="s">
        <v>130</v>
      </c>
      <c r="G109" s="885"/>
      <c r="H109" s="878">
        <f t="shared" si="8"/>
        <v>0</v>
      </c>
      <c r="I109" s="878">
        <f t="shared" si="8"/>
        <v>0</v>
      </c>
    </row>
    <row r="110" spans="1:38" s="228" customFormat="1" hidden="1" x14ac:dyDescent="0.25">
      <c r="A110" s="33" t="s">
        <v>283</v>
      </c>
      <c r="B110" s="478" t="s">
        <v>314</v>
      </c>
      <c r="C110" s="110" t="s">
        <v>274</v>
      </c>
      <c r="D110" s="317" t="s">
        <v>550</v>
      </c>
      <c r="E110" s="668" t="s">
        <v>273</v>
      </c>
      <c r="F110" s="318" t="s">
        <v>130</v>
      </c>
      <c r="G110" s="16" t="s">
        <v>284</v>
      </c>
      <c r="H110" s="956">
        <f>+прил8!I111</f>
        <v>0</v>
      </c>
      <c r="I110" s="956">
        <f>+прил8!J111</f>
        <v>0</v>
      </c>
      <c r="J110" s="227"/>
      <c r="K110" s="227"/>
      <c r="L110" s="227"/>
      <c r="M110" s="227"/>
      <c r="N110" s="227"/>
      <c r="O110" s="227"/>
      <c r="P110" s="227"/>
      <c r="Q110" s="227"/>
      <c r="R110" s="227"/>
      <c r="S110" s="227"/>
      <c r="T110" s="227"/>
      <c r="U110" s="227"/>
      <c r="V110" s="227"/>
      <c r="W110" s="227"/>
      <c r="X110" s="227"/>
      <c r="Y110" s="227"/>
      <c r="Z110" s="227"/>
      <c r="AA110" s="227"/>
      <c r="AB110" s="227"/>
      <c r="AC110" s="227"/>
      <c r="AD110" s="227"/>
      <c r="AE110" s="227"/>
      <c r="AF110" s="227"/>
      <c r="AG110" s="227"/>
      <c r="AH110" s="227"/>
      <c r="AI110" s="227"/>
      <c r="AJ110" s="227"/>
      <c r="AK110" s="227"/>
      <c r="AL110" s="227"/>
    </row>
    <row r="111" spans="1:38" s="228" customFormat="1" x14ac:dyDescent="0.25">
      <c r="A111" s="540" t="s">
        <v>316</v>
      </c>
      <c r="B111" s="549" t="s">
        <v>314</v>
      </c>
      <c r="C111" s="544" t="s">
        <v>302</v>
      </c>
      <c r="D111" s="532"/>
      <c r="E111" s="605"/>
      <c r="F111" s="654"/>
      <c r="G111" s="544"/>
      <c r="H111" s="550">
        <f t="shared" ref="H111:I113" si="9">+H112</f>
        <v>67984</v>
      </c>
      <c r="I111" s="550">
        <f t="shared" si="9"/>
        <v>67984</v>
      </c>
      <c r="J111" s="227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</row>
    <row r="112" spans="1:38" s="769" customFormat="1" ht="93.75" x14ac:dyDescent="0.25">
      <c r="A112" s="1016" t="s">
        <v>782</v>
      </c>
      <c r="B112" s="802" t="s">
        <v>314</v>
      </c>
      <c r="C112" s="803" t="s">
        <v>302</v>
      </c>
      <c r="D112" s="777" t="s">
        <v>360</v>
      </c>
      <c r="E112" s="778" t="s">
        <v>17</v>
      </c>
      <c r="F112" s="804" t="s">
        <v>11</v>
      </c>
      <c r="G112" s="802"/>
      <c r="H112" s="805">
        <f t="shared" si="9"/>
        <v>67984</v>
      </c>
      <c r="I112" s="805">
        <f t="shared" si="9"/>
        <v>67984</v>
      </c>
    </row>
    <row r="113" spans="1:38" s="819" customFormat="1" ht="93.75" x14ac:dyDescent="0.25">
      <c r="A113" s="812" t="s">
        <v>765</v>
      </c>
      <c r="B113" s="821" t="s">
        <v>314</v>
      </c>
      <c r="C113" s="822" t="s">
        <v>302</v>
      </c>
      <c r="D113" s="815" t="s">
        <v>550</v>
      </c>
      <c r="E113" s="816" t="s">
        <v>17</v>
      </c>
      <c r="F113" s="817" t="s">
        <v>11</v>
      </c>
      <c r="G113" s="821"/>
      <c r="H113" s="823">
        <f t="shared" si="9"/>
        <v>67984</v>
      </c>
      <c r="I113" s="823">
        <f t="shared" si="9"/>
        <v>67984</v>
      </c>
    </row>
    <row r="114" spans="1:38" s="965" customFormat="1" ht="56.25" x14ac:dyDescent="0.25">
      <c r="A114" s="958" t="s">
        <v>578</v>
      </c>
      <c r="B114" s="967" t="s">
        <v>314</v>
      </c>
      <c r="C114" s="968" t="s">
        <v>302</v>
      </c>
      <c r="D114" s="961" t="s">
        <v>550</v>
      </c>
      <c r="E114" s="962" t="s">
        <v>273</v>
      </c>
      <c r="F114" s="963" t="s">
        <v>11</v>
      </c>
      <c r="G114" s="967"/>
      <c r="H114" s="969">
        <f>H115</f>
        <v>67984</v>
      </c>
      <c r="I114" s="969">
        <f>I115</f>
        <v>67984</v>
      </c>
    </row>
    <row r="115" spans="1:38" s="879" customFormat="1" x14ac:dyDescent="0.25">
      <c r="A115" s="887" t="s">
        <v>363</v>
      </c>
      <c r="B115" s="888" t="s">
        <v>314</v>
      </c>
      <c r="C115" s="889" t="s">
        <v>302</v>
      </c>
      <c r="D115" s="890" t="s">
        <v>550</v>
      </c>
      <c r="E115" s="891" t="s">
        <v>273</v>
      </c>
      <c r="F115" s="892" t="s">
        <v>129</v>
      </c>
      <c r="G115" s="888"/>
      <c r="H115" s="893">
        <f>SUM(H116:H116)</f>
        <v>67984</v>
      </c>
      <c r="I115" s="893">
        <f>SUM(I116:I116)</f>
        <v>67984</v>
      </c>
    </row>
    <row r="116" spans="1:38" s="228" customFormat="1" ht="37.5" x14ac:dyDescent="0.25">
      <c r="A116" s="115" t="s">
        <v>170</v>
      </c>
      <c r="B116" s="479" t="s">
        <v>314</v>
      </c>
      <c r="C116" s="330" t="s">
        <v>302</v>
      </c>
      <c r="D116" s="154" t="s">
        <v>550</v>
      </c>
      <c r="E116" s="665" t="s">
        <v>273</v>
      </c>
      <c r="F116" s="451" t="s">
        <v>129</v>
      </c>
      <c r="G116" s="260" t="s">
        <v>282</v>
      </c>
      <c r="H116" s="956">
        <f>+прил8!I117</f>
        <v>67984</v>
      </c>
      <c r="I116" s="956">
        <f>+прил8!J117</f>
        <v>67984</v>
      </c>
      <c r="J116" s="227"/>
      <c r="K116" s="227"/>
      <c r="L116" s="227"/>
      <c r="M116" s="227"/>
      <c r="N116" s="227"/>
      <c r="O116" s="227"/>
      <c r="P116" s="227"/>
      <c r="Q116" s="227"/>
      <c r="R116" s="227"/>
      <c r="S116" s="227"/>
      <c r="T116" s="227"/>
      <c r="U116" s="227"/>
      <c r="V116" s="227"/>
      <c r="W116" s="227"/>
      <c r="X116" s="227"/>
      <c r="Y116" s="227"/>
      <c r="Z116" s="227"/>
      <c r="AA116" s="227"/>
      <c r="AB116" s="227"/>
      <c r="AC116" s="227"/>
      <c r="AD116" s="227"/>
      <c r="AE116" s="227"/>
      <c r="AF116" s="227"/>
      <c r="AG116" s="227"/>
      <c r="AH116" s="227"/>
      <c r="AI116" s="227"/>
      <c r="AJ116" s="227"/>
      <c r="AK116" s="227"/>
      <c r="AL116" s="227"/>
    </row>
    <row r="117" spans="1:38" s="228" customFormat="1" x14ac:dyDescent="0.25">
      <c r="A117" s="527" t="s">
        <v>320</v>
      </c>
      <c r="B117" s="517" t="s">
        <v>321</v>
      </c>
      <c r="C117" s="528"/>
      <c r="D117" s="519"/>
      <c r="E117" s="602"/>
      <c r="F117" s="648"/>
      <c r="G117" s="528"/>
      <c r="H117" s="520">
        <f>+H118+H127</f>
        <v>847368</v>
      </c>
      <c r="I117" s="520">
        <f>+I118+I127</f>
        <v>810413</v>
      </c>
      <c r="J117" s="227"/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/>
      <c r="AG117" s="227"/>
      <c r="AH117" s="227"/>
      <c r="AI117" s="227"/>
      <c r="AJ117" s="227"/>
      <c r="AK117" s="227"/>
      <c r="AL117" s="227"/>
    </row>
    <row r="118" spans="1:38" s="228" customFormat="1" x14ac:dyDescent="0.25">
      <c r="A118" s="529" t="s">
        <v>322</v>
      </c>
      <c r="B118" s="530" t="s">
        <v>321</v>
      </c>
      <c r="C118" s="534" t="s">
        <v>273</v>
      </c>
      <c r="D118" s="531"/>
      <c r="E118" s="603"/>
      <c r="F118" s="649"/>
      <c r="G118" s="534"/>
      <c r="H118" s="533">
        <f>+H119</f>
        <v>847368</v>
      </c>
      <c r="I118" s="533">
        <f>+I119</f>
        <v>810413</v>
      </c>
      <c r="J118" s="227"/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</row>
    <row r="119" spans="1:38" s="769" customFormat="1" ht="56.25" x14ac:dyDescent="0.25">
      <c r="A119" s="800" t="s">
        <v>766</v>
      </c>
      <c r="B119" s="775" t="s">
        <v>321</v>
      </c>
      <c r="C119" s="798" t="s">
        <v>273</v>
      </c>
      <c r="D119" s="796" t="s">
        <v>344</v>
      </c>
      <c r="E119" s="797" t="s">
        <v>17</v>
      </c>
      <c r="F119" s="782" t="s">
        <v>11</v>
      </c>
      <c r="G119" s="806"/>
      <c r="H119" s="783">
        <f>+H120</f>
        <v>847368</v>
      </c>
      <c r="I119" s="783">
        <f>+I120</f>
        <v>810413</v>
      </c>
    </row>
    <row r="120" spans="1:38" s="819" customFormat="1" ht="93.75" x14ac:dyDescent="0.25">
      <c r="A120" s="820" t="s">
        <v>767</v>
      </c>
      <c r="B120" s="813" t="s">
        <v>321</v>
      </c>
      <c r="C120" s="824" t="s">
        <v>273</v>
      </c>
      <c r="D120" s="831" t="s">
        <v>346</v>
      </c>
      <c r="E120" s="991" t="s">
        <v>17</v>
      </c>
      <c r="F120" s="992" t="s">
        <v>11</v>
      </c>
      <c r="G120" s="824"/>
      <c r="H120" s="837">
        <f>H121</f>
        <v>847368</v>
      </c>
      <c r="I120" s="837">
        <f>I121</f>
        <v>810413</v>
      </c>
    </row>
    <row r="121" spans="1:38" s="965" customFormat="1" x14ac:dyDescent="0.25">
      <c r="A121" s="966" t="s">
        <v>485</v>
      </c>
      <c r="B121" s="959" t="s">
        <v>321</v>
      </c>
      <c r="C121" s="960" t="s">
        <v>273</v>
      </c>
      <c r="D121" s="961" t="s">
        <v>346</v>
      </c>
      <c r="E121" s="962" t="s">
        <v>273</v>
      </c>
      <c r="F121" s="963" t="s">
        <v>11</v>
      </c>
      <c r="G121" s="959"/>
      <c r="H121" s="964">
        <f>H122+H124</f>
        <v>847368</v>
      </c>
      <c r="I121" s="964">
        <f>I122+I124</f>
        <v>810413</v>
      </c>
    </row>
    <row r="122" spans="1:38" s="879" customFormat="1" ht="56.25" x14ac:dyDescent="0.25">
      <c r="A122" s="918" t="s">
        <v>607</v>
      </c>
      <c r="B122" s="880" t="s">
        <v>321</v>
      </c>
      <c r="C122" s="885" t="s">
        <v>273</v>
      </c>
      <c r="D122" s="882" t="s">
        <v>346</v>
      </c>
      <c r="E122" s="883" t="s">
        <v>273</v>
      </c>
      <c r="F122" s="884" t="s">
        <v>140</v>
      </c>
      <c r="G122" s="880"/>
      <c r="H122" s="1110">
        <f>прил8!I123</f>
        <v>673168</v>
      </c>
      <c r="I122" s="1110">
        <f>прил8!J123</f>
        <v>673168</v>
      </c>
    </row>
    <row r="123" spans="1:38" s="228" customFormat="1" ht="56.25" x14ac:dyDescent="0.25">
      <c r="A123" s="158" t="s">
        <v>280</v>
      </c>
      <c r="B123" s="439" t="s">
        <v>321</v>
      </c>
      <c r="C123" s="16" t="s">
        <v>273</v>
      </c>
      <c r="D123" s="317" t="s">
        <v>346</v>
      </c>
      <c r="E123" s="668" t="s">
        <v>273</v>
      </c>
      <c r="F123" s="355" t="s">
        <v>143</v>
      </c>
      <c r="G123" s="16" t="s">
        <v>275</v>
      </c>
      <c r="H123" s="956">
        <f>+прил8!I124</f>
        <v>673168</v>
      </c>
      <c r="I123" s="956">
        <f>+прил8!J124</f>
        <v>673168</v>
      </c>
      <c r="J123" s="227"/>
      <c r="K123" s="227"/>
      <c r="L123" s="227"/>
      <c r="M123" s="227"/>
      <c r="N123" s="227"/>
      <c r="O123" s="227"/>
      <c r="P123" s="227"/>
      <c r="Q123" s="227"/>
      <c r="R123" s="227"/>
      <c r="S123" s="227"/>
      <c r="T123" s="227"/>
      <c r="U123" s="227"/>
      <c r="V123" s="227"/>
      <c r="W123" s="227"/>
      <c r="X123" s="227"/>
      <c r="Y123" s="227"/>
      <c r="Z123" s="227"/>
      <c r="AA123" s="227"/>
      <c r="AB123" s="227"/>
      <c r="AC123" s="227"/>
      <c r="AD123" s="227"/>
      <c r="AE123" s="227"/>
      <c r="AF123" s="227"/>
      <c r="AG123" s="227"/>
      <c r="AH123" s="227"/>
      <c r="AI123" s="227"/>
      <c r="AJ123" s="227"/>
      <c r="AK123" s="227"/>
      <c r="AL123" s="227"/>
    </row>
    <row r="124" spans="1:38" s="879" customFormat="1" ht="37.5" x14ac:dyDescent="0.25">
      <c r="A124" s="872" t="s">
        <v>348</v>
      </c>
      <c r="B124" s="880" t="s">
        <v>321</v>
      </c>
      <c r="C124" s="881" t="s">
        <v>273</v>
      </c>
      <c r="D124" s="882" t="s">
        <v>346</v>
      </c>
      <c r="E124" s="883" t="s">
        <v>273</v>
      </c>
      <c r="F124" s="884" t="s">
        <v>23</v>
      </c>
      <c r="G124" s="880"/>
      <c r="H124" s="1110">
        <f>прил8!I125</f>
        <v>174200</v>
      </c>
      <c r="I124" s="1110">
        <f>прил8!J125</f>
        <v>137245</v>
      </c>
    </row>
    <row r="125" spans="1:38" s="228" customFormat="1" ht="37.5" x14ac:dyDescent="0.25">
      <c r="A125" s="115" t="s">
        <v>170</v>
      </c>
      <c r="B125" s="439" t="s">
        <v>321</v>
      </c>
      <c r="C125" s="16" t="s">
        <v>273</v>
      </c>
      <c r="D125" s="317" t="s">
        <v>346</v>
      </c>
      <c r="E125" s="668" t="s">
        <v>273</v>
      </c>
      <c r="F125" s="355" t="s">
        <v>23</v>
      </c>
      <c r="G125" s="16" t="s">
        <v>282</v>
      </c>
      <c r="H125" s="956">
        <f>+прил8!I126</f>
        <v>152700</v>
      </c>
      <c r="I125" s="956">
        <f>+прил8!J126</f>
        <v>115745</v>
      </c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  <c r="AA125" s="227"/>
      <c r="AB125" s="227"/>
      <c r="AC125" s="227"/>
      <c r="AD125" s="227"/>
      <c r="AE125" s="227"/>
      <c r="AF125" s="227"/>
      <c r="AG125" s="227"/>
      <c r="AH125" s="227"/>
      <c r="AI125" s="227"/>
      <c r="AJ125" s="227"/>
      <c r="AK125" s="227"/>
      <c r="AL125" s="227"/>
    </row>
    <row r="126" spans="1:38" s="228" customFormat="1" x14ac:dyDescent="0.25">
      <c r="A126" s="33" t="s">
        <v>283</v>
      </c>
      <c r="B126" s="439" t="s">
        <v>321</v>
      </c>
      <c r="C126" s="16" t="s">
        <v>273</v>
      </c>
      <c r="D126" s="317" t="s">
        <v>346</v>
      </c>
      <c r="E126" s="668" t="s">
        <v>273</v>
      </c>
      <c r="F126" s="355" t="s">
        <v>23</v>
      </c>
      <c r="G126" s="16" t="s">
        <v>284</v>
      </c>
      <c r="H126" s="956">
        <f>+прил8!I127</f>
        <v>21500</v>
      </c>
      <c r="I126" s="956">
        <f>+прил8!J127</f>
        <v>21500</v>
      </c>
      <c r="J126" s="227"/>
      <c r="K126" s="227"/>
      <c r="L126" s="227"/>
      <c r="M126" s="227"/>
      <c r="N126" s="227"/>
      <c r="O126" s="227"/>
      <c r="P126" s="227"/>
      <c r="Q126" s="227"/>
      <c r="R126" s="227"/>
      <c r="S126" s="227"/>
      <c r="T126" s="227"/>
      <c r="U126" s="227"/>
      <c r="V126" s="227"/>
      <c r="W126" s="227"/>
      <c r="X126" s="227"/>
      <c r="Y126" s="227"/>
      <c r="Z126" s="227"/>
      <c r="AA126" s="227"/>
      <c r="AB126" s="227"/>
      <c r="AC126" s="227"/>
      <c r="AD126" s="227"/>
      <c r="AE126" s="227"/>
      <c r="AF126" s="227"/>
      <c r="AG126" s="227"/>
      <c r="AH126" s="227"/>
      <c r="AI126" s="227"/>
      <c r="AJ126" s="227"/>
      <c r="AK126" s="227"/>
      <c r="AL126" s="227"/>
    </row>
    <row r="127" spans="1:38" s="228" customFormat="1" hidden="1" x14ac:dyDescent="0.25">
      <c r="A127" s="529" t="s">
        <v>555</v>
      </c>
      <c r="B127" s="530" t="s">
        <v>321</v>
      </c>
      <c r="C127" s="534" t="s">
        <v>279</v>
      </c>
      <c r="D127" s="531"/>
      <c r="E127" s="603"/>
      <c r="F127" s="649"/>
      <c r="G127" s="534"/>
      <c r="H127" s="533">
        <f t="shared" ref="H127:I131" si="10">+H128</f>
        <v>0</v>
      </c>
      <c r="I127" s="533">
        <f t="shared" si="10"/>
        <v>0</v>
      </c>
      <c r="J127" s="227"/>
      <c r="K127" s="227"/>
      <c r="L127" s="227"/>
      <c r="M127" s="227"/>
      <c r="N127" s="227"/>
      <c r="O127" s="227"/>
      <c r="P127" s="227"/>
      <c r="Q127" s="227"/>
      <c r="R127" s="227"/>
      <c r="S127" s="227"/>
      <c r="T127" s="227"/>
      <c r="U127" s="227"/>
      <c r="V127" s="227"/>
      <c r="W127" s="227"/>
      <c r="X127" s="227"/>
      <c r="Y127" s="227"/>
      <c r="Z127" s="227"/>
      <c r="AA127" s="227"/>
      <c r="AB127" s="227"/>
      <c r="AC127" s="227"/>
      <c r="AD127" s="227"/>
      <c r="AE127" s="227"/>
      <c r="AF127" s="227"/>
      <c r="AG127" s="227"/>
      <c r="AH127" s="227"/>
      <c r="AI127" s="227"/>
      <c r="AJ127" s="227"/>
      <c r="AK127" s="227"/>
      <c r="AL127" s="227"/>
    </row>
    <row r="128" spans="1:38" s="769" customFormat="1" ht="56.25" hidden="1" x14ac:dyDescent="0.25">
      <c r="A128" s="800" t="s">
        <v>766</v>
      </c>
      <c r="B128" s="775" t="s">
        <v>321</v>
      </c>
      <c r="C128" s="798" t="s">
        <v>279</v>
      </c>
      <c r="D128" s="796" t="s">
        <v>344</v>
      </c>
      <c r="E128" s="797" t="s">
        <v>17</v>
      </c>
      <c r="F128" s="782" t="s">
        <v>11</v>
      </c>
      <c r="G128" s="806"/>
      <c r="H128" s="783">
        <f t="shared" si="10"/>
        <v>0</v>
      </c>
      <c r="I128" s="783">
        <f t="shared" si="10"/>
        <v>0</v>
      </c>
    </row>
    <row r="129" spans="1:38" s="819" customFormat="1" ht="75" hidden="1" x14ac:dyDescent="0.25">
      <c r="A129" s="820" t="s">
        <v>776</v>
      </c>
      <c r="B129" s="813" t="s">
        <v>321</v>
      </c>
      <c r="C129" s="824" t="s">
        <v>279</v>
      </c>
      <c r="D129" s="831" t="s">
        <v>558</v>
      </c>
      <c r="E129" s="991" t="s">
        <v>17</v>
      </c>
      <c r="F129" s="992" t="s">
        <v>11</v>
      </c>
      <c r="G129" s="824"/>
      <c r="H129" s="837">
        <f t="shared" si="10"/>
        <v>0</v>
      </c>
      <c r="I129" s="837">
        <f t="shared" si="10"/>
        <v>0</v>
      </c>
    </row>
    <row r="130" spans="1:38" s="965" customFormat="1" ht="131.25" hidden="1" x14ac:dyDescent="0.25">
      <c r="A130" s="966" t="s">
        <v>556</v>
      </c>
      <c r="B130" s="959" t="s">
        <v>321</v>
      </c>
      <c r="C130" s="960" t="s">
        <v>279</v>
      </c>
      <c r="D130" s="961" t="s">
        <v>558</v>
      </c>
      <c r="E130" s="962" t="s">
        <v>274</v>
      </c>
      <c r="F130" s="963" t="s">
        <v>11</v>
      </c>
      <c r="G130" s="959"/>
      <c r="H130" s="964">
        <f t="shared" si="10"/>
        <v>0</v>
      </c>
      <c r="I130" s="964">
        <f t="shared" si="10"/>
        <v>0</v>
      </c>
    </row>
    <row r="131" spans="1:38" s="879" customFormat="1" ht="37.5" hidden="1" x14ac:dyDescent="0.25">
      <c r="A131" s="872" t="s">
        <v>557</v>
      </c>
      <c r="B131" s="880" t="s">
        <v>321</v>
      </c>
      <c r="C131" s="881" t="s">
        <v>279</v>
      </c>
      <c r="D131" s="882" t="s">
        <v>558</v>
      </c>
      <c r="E131" s="883" t="s">
        <v>274</v>
      </c>
      <c r="F131" s="884" t="s">
        <v>128</v>
      </c>
      <c r="G131" s="880"/>
      <c r="H131" s="878">
        <f t="shared" si="10"/>
        <v>0</v>
      </c>
      <c r="I131" s="878">
        <f t="shared" si="10"/>
        <v>0</v>
      </c>
    </row>
    <row r="132" spans="1:38" s="228" customFormat="1" ht="37.5" hidden="1" x14ac:dyDescent="0.25">
      <c r="A132" s="115" t="s">
        <v>170</v>
      </c>
      <c r="B132" s="439" t="s">
        <v>321</v>
      </c>
      <c r="C132" s="16" t="s">
        <v>279</v>
      </c>
      <c r="D132" s="317" t="s">
        <v>558</v>
      </c>
      <c r="E132" s="668" t="s">
        <v>274</v>
      </c>
      <c r="F132" s="355" t="s">
        <v>128</v>
      </c>
      <c r="G132" s="16" t="s">
        <v>282</v>
      </c>
      <c r="H132" s="956">
        <f>+прил8!I133</f>
        <v>0</v>
      </c>
      <c r="I132" s="956">
        <f>+прил8!J133</f>
        <v>0</v>
      </c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27"/>
      <c r="Y132" s="227"/>
      <c r="Z132" s="227"/>
      <c r="AA132" s="227"/>
      <c r="AB132" s="227"/>
      <c r="AC132" s="227"/>
      <c r="AD132" s="227"/>
      <c r="AE132" s="227"/>
      <c r="AF132" s="227"/>
      <c r="AG132" s="227"/>
      <c r="AH132" s="227"/>
      <c r="AI132" s="227"/>
      <c r="AJ132" s="227"/>
      <c r="AK132" s="227"/>
      <c r="AL132" s="227"/>
    </row>
    <row r="133" spans="1:38" s="228" customFormat="1" x14ac:dyDescent="0.25">
      <c r="A133" s="527" t="s">
        <v>620</v>
      </c>
      <c r="B133" s="517" t="s">
        <v>329</v>
      </c>
      <c r="C133" s="528"/>
      <c r="D133" s="519"/>
      <c r="E133" s="602"/>
      <c r="F133" s="648"/>
      <c r="G133" s="528"/>
      <c r="H133" s="520">
        <f>+H134</f>
        <v>69746</v>
      </c>
      <c r="I133" s="520">
        <f>+I134</f>
        <v>69746</v>
      </c>
      <c r="J133" s="227"/>
      <c r="K133" s="227"/>
      <c r="L133" s="227"/>
      <c r="M133" s="227"/>
      <c r="N133" s="227"/>
      <c r="O133" s="227"/>
      <c r="P133" s="227"/>
      <c r="Q133" s="227"/>
      <c r="R133" s="227"/>
      <c r="S133" s="227"/>
      <c r="T133" s="227"/>
      <c r="U133" s="227"/>
      <c r="V133" s="227"/>
      <c r="W133" s="227"/>
      <c r="X133" s="227"/>
      <c r="Y133" s="227"/>
      <c r="Z133" s="227"/>
      <c r="AA133" s="227"/>
      <c r="AB133" s="227"/>
      <c r="AC133" s="227"/>
      <c r="AD133" s="227"/>
      <c r="AE133" s="227"/>
      <c r="AF133" s="227"/>
      <c r="AG133" s="227"/>
      <c r="AH133" s="227"/>
      <c r="AI133" s="227"/>
      <c r="AJ133" s="227"/>
      <c r="AK133" s="227"/>
      <c r="AL133" s="227"/>
    </row>
    <row r="134" spans="1:38" s="228" customFormat="1" x14ac:dyDescent="0.25">
      <c r="A134" s="529" t="s">
        <v>324</v>
      </c>
      <c r="B134" s="549" t="s">
        <v>329</v>
      </c>
      <c r="C134" s="544" t="s">
        <v>273</v>
      </c>
      <c r="D134" s="531"/>
      <c r="E134" s="603"/>
      <c r="F134" s="649"/>
      <c r="G134" s="544"/>
      <c r="H134" s="533">
        <f>H135</f>
        <v>69746</v>
      </c>
      <c r="I134" s="533">
        <f>I135</f>
        <v>69746</v>
      </c>
      <c r="J134" s="227"/>
      <c r="K134" s="227"/>
      <c r="L134" s="227"/>
      <c r="M134" s="227"/>
      <c r="N134" s="227"/>
      <c r="O134" s="227"/>
      <c r="P134" s="227"/>
      <c r="Q134" s="227"/>
      <c r="R134" s="227"/>
      <c r="S134" s="227"/>
      <c r="T134" s="227"/>
      <c r="U134" s="227"/>
      <c r="V134" s="227"/>
      <c r="W134" s="227"/>
      <c r="X134" s="227"/>
      <c r="Y134" s="227"/>
      <c r="Z134" s="227"/>
      <c r="AA134" s="227"/>
      <c r="AB134" s="227"/>
      <c r="AC134" s="227"/>
      <c r="AD134" s="227"/>
      <c r="AE134" s="227"/>
      <c r="AF134" s="227"/>
      <c r="AG134" s="227"/>
      <c r="AH134" s="227"/>
      <c r="AI134" s="227"/>
      <c r="AJ134" s="227"/>
      <c r="AK134" s="227"/>
      <c r="AL134" s="227"/>
    </row>
    <row r="135" spans="1:38" s="228" customFormat="1" ht="93.75" x14ac:dyDescent="0.25">
      <c r="A135" s="774" t="s">
        <v>810</v>
      </c>
      <c r="B135" s="808" t="s">
        <v>329</v>
      </c>
      <c r="C135" s="809" t="s">
        <v>273</v>
      </c>
      <c r="D135" s="796" t="s">
        <v>355</v>
      </c>
      <c r="E135" s="797" t="s">
        <v>17</v>
      </c>
      <c r="F135" s="782" t="s">
        <v>14</v>
      </c>
      <c r="G135" s="810"/>
      <c r="H135" s="783">
        <f>H136</f>
        <v>69746</v>
      </c>
      <c r="I135" s="783">
        <f>I136</f>
        <v>69746</v>
      </c>
      <c r="J135" s="227"/>
      <c r="K135" s="227"/>
      <c r="L135" s="227"/>
      <c r="M135" s="227"/>
      <c r="N135" s="227"/>
      <c r="O135" s="227"/>
      <c r="P135" s="227"/>
      <c r="Q135" s="227"/>
      <c r="R135" s="227"/>
      <c r="S135" s="227"/>
      <c r="T135" s="227"/>
      <c r="U135" s="227"/>
      <c r="V135" s="227"/>
      <c r="W135" s="227"/>
      <c r="X135" s="227"/>
      <c r="Y135" s="227"/>
      <c r="Z135" s="227"/>
      <c r="AA135" s="227"/>
      <c r="AB135" s="227"/>
      <c r="AC135" s="227"/>
      <c r="AD135" s="227"/>
      <c r="AE135" s="227"/>
      <c r="AF135" s="227"/>
      <c r="AG135" s="227"/>
      <c r="AH135" s="227"/>
      <c r="AI135" s="227"/>
      <c r="AJ135" s="227"/>
      <c r="AK135" s="227"/>
      <c r="AL135" s="227"/>
    </row>
    <row r="136" spans="1:38" s="228" customFormat="1" ht="93.75" x14ac:dyDescent="0.25">
      <c r="A136" s="812" t="s">
        <v>809</v>
      </c>
      <c r="B136" s="813" t="s">
        <v>329</v>
      </c>
      <c r="C136" s="824" t="s">
        <v>273</v>
      </c>
      <c r="D136" s="831" t="s">
        <v>356</v>
      </c>
      <c r="E136" s="991" t="s">
        <v>17</v>
      </c>
      <c r="F136" s="992" t="s">
        <v>14</v>
      </c>
      <c r="G136" s="993"/>
      <c r="H136" s="837">
        <f>+H137</f>
        <v>69746</v>
      </c>
      <c r="I136" s="837">
        <f>+I137</f>
        <v>69746</v>
      </c>
      <c r="J136" s="227"/>
      <c r="K136" s="227"/>
      <c r="L136" s="227"/>
      <c r="M136" s="227"/>
      <c r="N136" s="227"/>
      <c r="O136" s="227"/>
      <c r="P136" s="227"/>
      <c r="Q136" s="227"/>
      <c r="R136" s="227"/>
      <c r="S136" s="227"/>
      <c r="T136" s="227"/>
      <c r="U136" s="227"/>
      <c r="V136" s="227"/>
      <c r="W136" s="227"/>
      <c r="X136" s="227"/>
      <c r="Y136" s="227"/>
      <c r="Z136" s="227"/>
      <c r="AA136" s="227"/>
      <c r="AB136" s="227"/>
      <c r="AC136" s="227"/>
      <c r="AD136" s="227"/>
      <c r="AE136" s="227"/>
      <c r="AF136" s="227"/>
      <c r="AG136" s="227"/>
      <c r="AH136" s="227"/>
      <c r="AI136" s="227"/>
      <c r="AJ136" s="227"/>
      <c r="AK136" s="227"/>
      <c r="AL136" s="227"/>
    </row>
    <row r="137" spans="1:38" s="228" customFormat="1" ht="37.5" x14ac:dyDescent="0.25">
      <c r="A137" s="958" t="s">
        <v>621</v>
      </c>
      <c r="B137" s="959" t="s">
        <v>329</v>
      </c>
      <c r="C137" s="970" t="s">
        <v>273</v>
      </c>
      <c r="D137" s="977" t="s">
        <v>356</v>
      </c>
      <c r="E137" s="1168" t="s">
        <v>273</v>
      </c>
      <c r="F137" s="963" t="s">
        <v>14</v>
      </c>
      <c r="G137" s="959"/>
      <c r="H137" s="964">
        <f>+H138</f>
        <v>69746</v>
      </c>
      <c r="I137" s="964">
        <f>+I138</f>
        <v>69746</v>
      </c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7"/>
      <c r="Z137" s="227"/>
      <c r="AA137" s="227"/>
      <c r="AB137" s="227"/>
      <c r="AC137" s="227"/>
      <c r="AD137" s="227"/>
      <c r="AE137" s="227"/>
      <c r="AF137" s="227"/>
      <c r="AG137" s="227"/>
      <c r="AH137" s="227"/>
      <c r="AI137" s="227"/>
      <c r="AJ137" s="227"/>
      <c r="AK137" s="227"/>
      <c r="AL137" s="227"/>
    </row>
    <row r="138" spans="1:38" s="228" customFormat="1" ht="37.5" x14ac:dyDescent="0.25">
      <c r="A138" s="872" t="s">
        <v>622</v>
      </c>
      <c r="B138" s="880" t="s">
        <v>329</v>
      </c>
      <c r="C138" s="885" t="s">
        <v>273</v>
      </c>
      <c r="D138" s="875" t="s">
        <v>356</v>
      </c>
      <c r="E138" s="876" t="s">
        <v>273</v>
      </c>
      <c r="F138" s="877" t="s">
        <v>623</v>
      </c>
      <c r="G138" s="873"/>
      <c r="H138" s="878">
        <f>H139</f>
        <v>69746</v>
      </c>
      <c r="I138" s="878">
        <f>I139</f>
        <v>69746</v>
      </c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27"/>
      <c r="Y138" s="227"/>
      <c r="Z138" s="227"/>
      <c r="AA138" s="227"/>
      <c r="AB138" s="227"/>
      <c r="AC138" s="227"/>
      <c r="AD138" s="227"/>
      <c r="AE138" s="227"/>
      <c r="AF138" s="227"/>
      <c r="AG138" s="227"/>
      <c r="AH138" s="227"/>
      <c r="AI138" s="227"/>
      <c r="AJ138" s="227"/>
      <c r="AK138" s="227"/>
      <c r="AL138" s="227"/>
    </row>
    <row r="139" spans="1:38" s="228" customFormat="1" x14ac:dyDescent="0.25">
      <c r="A139" s="115" t="s">
        <v>326</v>
      </c>
      <c r="B139" s="1165" t="s">
        <v>329</v>
      </c>
      <c r="C139" s="1166" t="s">
        <v>273</v>
      </c>
      <c r="D139" s="1167" t="s">
        <v>356</v>
      </c>
      <c r="E139" s="1164" t="s">
        <v>273</v>
      </c>
      <c r="F139" s="676" t="s">
        <v>623</v>
      </c>
      <c r="G139" s="16" t="s">
        <v>327</v>
      </c>
      <c r="H139" s="956">
        <f>прил8!I140</f>
        <v>69746</v>
      </c>
      <c r="I139" s="956">
        <f>прил8!J140</f>
        <v>69746</v>
      </c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227"/>
      <c r="AG139" s="227"/>
      <c r="AH139" s="227"/>
      <c r="AI139" s="227"/>
      <c r="AJ139" s="227"/>
      <c r="AK139" s="227"/>
      <c r="AL139" s="227"/>
    </row>
    <row r="140" spans="1:38" s="228" customFormat="1" x14ac:dyDescent="0.25">
      <c r="A140" s="527" t="s">
        <v>570</v>
      </c>
      <c r="B140" s="517" t="s">
        <v>338</v>
      </c>
      <c r="C140" s="528"/>
      <c r="D140" s="519"/>
      <c r="E140" s="602"/>
      <c r="F140" s="648"/>
      <c r="G140" s="528"/>
      <c r="H140" s="520">
        <f>+H141</f>
        <v>1000</v>
      </c>
      <c r="I140" s="520">
        <f>+I141</f>
        <v>1000</v>
      </c>
      <c r="J140" s="227"/>
      <c r="K140" s="227"/>
      <c r="L140" s="227"/>
      <c r="M140" s="227"/>
      <c r="N140" s="227"/>
      <c r="O140" s="227"/>
      <c r="P140" s="227"/>
      <c r="Q140" s="227"/>
      <c r="R140" s="227"/>
      <c r="S140" s="227"/>
      <c r="T140" s="227"/>
      <c r="U140" s="227"/>
      <c r="V140" s="227"/>
      <c r="W140" s="227"/>
      <c r="X140" s="227"/>
      <c r="Y140" s="227"/>
      <c r="Z140" s="227"/>
      <c r="AA140" s="227"/>
      <c r="AB140" s="227"/>
      <c r="AC140" s="227"/>
      <c r="AD140" s="227"/>
      <c r="AE140" s="227"/>
      <c r="AF140" s="227"/>
      <c r="AG140" s="227"/>
      <c r="AH140" s="227"/>
      <c r="AI140" s="227"/>
      <c r="AJ140" s="227"/>
      <c r="AK140" s="227"/>
      <c r="AL140" s="227"/>
    </row>
    <row r="141" spans="1:38" x14ac:dyDescent="0.25">
      <c r="A141" s="529" t="s">
        <v>337</v>
      </c>
      <c r="B141" s="549" t="s">
        <v>338</v>
      </c>
      <c r="C141" s="544" t="s">
        <v>274</v>
      </c>
      <c r="D141" s="531"/>
      <c r="E141" s="603"/>
      <c r="F141" s="649"/>
      <c r="G141" s="544"/>
      <c r="H141" s="533">
        <f>H142</f>
        <v>1000</v>
      </c>
      <c r="I141" s="533">
        <f>I142</f>
        <v>1000</v>
      </c>
      <c r="AL141" s="1"/>
    </row>
    <row r="142" spans="1:38" s="1017" customFormat="1" ht="112.5" x14ac:dyDescent="0.25">
      <c r="A142" s="1307" t="s">
        <v>633</v>
      </c>
      <c r="B142" s="808" t="s">
        <v>338</v>
      </c>
      <c r="C142" s="809" t="s">
        <v>274</v>
      </c>
      <c r="D142" s="796" t="s">
        <v>571</v>
      </c>
      <c r="E142" s="797" t="s">
        <v>17</v>
      </c>
      <c r="F142" s="782" t="s">
        <v>11</v>
      </c>
      <c r="G142" s="810"/>
      <c r="H142" s="783">
        <f>H143</f>
        <v>1000</v>
      </c>
      <c r="I142" s="783">
        <f>I143</f>
        <v>1000</v>
      </c>
    </row>
    <row r="143" spans="1:38" s="1026" customFormat="1" ht="131.25" x14ac:dyDescent="0.25">
      <c r="A143" s="812" t="s">
        <v>634</v>
      </c>
      <c r="B143" s="813" t="s">
        <v>338</v>
      </c>
      <c r="C143" s="824" t="s">
        <v>274</v>
      </c>
      <c r="D143" s="831" t="s">
        <v>572</v>
      </c>
      <c r="E143" s="991" t="s">
        <v>17</v>
      </c>
      <c r="F143" s="992" t="s">
        <v>11</v>
      </c>
      <c r="G143" s="993"/>
      <c r="H143" s="837">
        <f>+H144</f>
        <v>1000</v>
      </c>
      <c r="I143" s="837">
        <f>+I144</f>
        <v>1000</v>
      </c>
    </row>
    <row r="144" spans="1:38" s="1027" customFormat="1" ht="37.5" x14ac:dyDescent="0.25">
      <c r="A144" s="958" t="s">
        <v>573</v>
      </c>
      <c r="B144" s="959" t="s">
        <v>338</v>
      </c>
      <c r="C144" s="960" t="s">
        <v>274</v>
      </c>
      <c r="D144" s="961" t="s">
        <v>572</v>
      </c>
      <c r="E144" s="962" t="s">
        <v>273</v>
      </c>
      <c r="F144" s="963" t="s">
        <v>11</v>
      </c>
      <c r="G144" s="959"/>
      <c r="H144" s="964">
        <f>+H145</f>
        <v>1000</v>
      </c>
      <c r="I144" s="964">
        <f>+I145</f>
        <v>1000</v>
      </c>
    </row>
    <row r="145" spans="1:38" s="1022" customFormat="1" ht="56.25" x14ac:dyDescent="0.25">
      <c r="A145" s="872" t="s">
        <v>574</v>
      </c>
      <c r="B145" s="873" t="s">
        <v>338</v>
      </c>
      <c r="C145" s="874" t="s">
        <v>274</v>
      </c>
      <c r="D145" s="875" t="s">
        <v>572</v>
      </c>
      <c r="E145" s="876" t="s">
        <v>273</v>
      </c>
      <c r="F145" s="877" t="s">
        <v>25</v>
      </c>
      <c r="G145" s="873"/>
      <c r="H145" s="878">
        <f>H146</f>
        <v>1000</v>
      </c>
      <c r="I145" s="878">
        <f>I146</f>
        <v>1000</v>
      </c>
    </row>
    <row r="146" spans="1:38" x14ac:dyDescent="0.25">
      <c r="A146" s="115" t="s">
        <v>281</v>
      </c>
      <c r="B146" s="572" t="s">
        <v>338</v>
      </c>
      <c r="C146" s="573" t="s">
        <v>274</v>
      </c>
      <c r="D146" s="622" t="s">
        <v>572</v>
      </c>
      <c r="E146" s="682" t="s">
        <v>273</v>
      </c>
      <c r="F146" s="685" t="s">
        <v>25</v>
      </c>
      <c r="G146" s="16" t="s">
        <v>282</v>
      </c>
      <c r="H146" s="956">
        <f>+прил8!I147</f>
        <v>1000</v>
      </c>
      <c r="I146" s="956">
        <f>+прил8!J147</f>
        <v>1000</v>
      </c>
      <c r="AL146" s="1"/>
    </row>
    <row r="147" spans="1:38" x14ac:dyDescent="0.25">
      <c r="B147" s="17"/>
      <c r="C147" s="365"/>
      <c r="D147" s="366"/>
      <c r="E147" s="365"/>
      <c r="F147" s="658"/>
      <c r="G147" s="17"/>
      <c r="H147" s="474"/>
      <c r="I147" s="474"/>
      <c r="AL147" s="1"/>
    </row>
    <row r="148" spans="1:38" x14ac:dyDescent="0.25">
      <c r="B148" s="17"/>
      <c r="C148" s="365"/>
      <c r="D148" s="366"/>
      <c r="E148" s="365"/>
      <c r="F148" s="658"/>
      <c r="G148" s="17"/>
      <c r="H148" s="474"/>
      <c r="I148" s="474"/>
      <c r="AL148" s="1"/>
    </row>
    <row r="149" spans="1:38" x14ac:dyDescent="0.3">
      <c r="B149" s="22"/>
      <c r="C149" s="23"/>
      <c r="D149" s="10"/>
      <c r="F149" s="659"/>
      <c r="G149" s="22"/>
      <c r="I149" s="25"/>
      <c r="AL149" s="1"/>
    </row>
    <row r="150" spans="1:38" x14ac:dyDescent="0.3">
      <c r="B150" s="22"/>
      <c r="C150" s="23"/>
      <c r="D150" s="10"/>
      <c r="F150" s="659"/>
      <c r="G150" s="22"/>
      <c r="I150" s="25"/>
      <c r="AL150" s="1"/>
    </row>
    <row r="151" spans="1:38" x14ac:dyDescent="0.3">
      <c r="B151" s="22"/>
      <c r="C151" s="23"/>
      <c r="D151" s="10"/>
      <c r="F151" s="659"/>
      <c r="G151" s="22"/>
      <c r="I151" s="25"/>
      <c r="AL151" s="1"/>
    </row>
    <row r="152" spans="1:38" x14ac:dyDescent="0.3">
      <c r="B152" s="22"/>
      <c r="C152" s="23"/>
      <c r="D152" s="10"/>
      <c r="F152" s="659"/>
      <c r="G152" s="22"/>
      <c r="I152" s="25"/>
      <c r="AL152" s="1"/>
    </row>
    <row r="153" spans="1:38" x14ac:dyDescent="0.3">
      <c r="B153" s="22"/>
      <c r="C153" s="23"/>
      <c r="D153" s="10"/>
      <c r="F153" s="659"/>
      <c r="G153" s="22"/>
      <c r="I153" s="25"/>
      <c r="AL153" s="1"/>
    </row>
    <row r="154" spans="1:38" x14ac:dyDescent="0.3">
      <c r="B154" s="22"/>
      <c r="C154" s="23"/>
      <c r="D154" s="10"/>
      <c r="F154" s="659"/>
      <c r="G154" s="22"/>
      <c r="I154" s="25"/>
      <c r="AL154" s="1"/>
    </row>
    <row r="155" spans="1:38" x14ac:dyDescent="0.3">
      <c r="B155" s="22"/>
      <c r="C155" s="23"/>
      <c r="D155" s="10"/>
      <c r="F155" s="659"/>
      <c r="G155" s="22"/>
      <c r="I155" s="25"/>
      <c r="AL155" s="1"/>
    </row>
    <row r="156" spans="1:38" x14ac:dyDescent="0.3">
      <c r="B156" s="22"/>
      <c r="C156" s="23"/>
      <c r="D156" s="10"/>
      <c r="F156" s="659"/>
      <c r="G156" s="22"/>
      <c r="I156" s="25"/>
      <c r="AL156" s="1"/>
    </row>
    <row r="157" spans="1:38" x14ac:dyDescent="0.3">
      <c r="B157" s="22"/>
      <c r="C157" s="23"/>
      <c r="D157" s="10"/>
      <c r="F157" s="659"/>
      <c r="G157" s="22"/>
      <c r="I157" s="25"/>
      <c r="AL157" s="1"/>
    </row>
    <row r="158" spans="1:38" x14ac:dyDescent="0.3">
      <c r="B158" s="22"/>
      <c r="C158" s="23"/>
      <c r="D158" s="10"/>
      <c r="F158" s="659"/>
      <c r="G158" s="22"/>
      <c r="I158" s="25"/>
      <c r="AL158" s="1"/>
    </row>
    <row r="159" spans="1:38" x14ac:dyDescent="0.3">
      <c r="B159" s="22"/>
      <c r="C159" s="23"/>
      <c r="D159" s="10"/>
      <c r="F159" s="659"/>
      <c r="G159" s="22"/>
      <c r="I159" s="25"/>
      <c r="AL159" s="1"/>
    </row>
    <row r="160" spans="1:38" x14ac:dyDescent="0.3">
      <c r="B160" s="22"/>
      <c r="C160" s="23"/>
      <c r="D160" s="10"/>
      <c r="F160" s="659"/>
      <c r="G160" s="22"/>
      <c r="I160" s="25"/>
      <c r="AL160" s="1"/>
    </row>
    <row r="161" spans="2:38" x14ac:dyDescent="0.3">
      <c r="B161" s="22"/>
      <c r="C161" s="23"/>
      <c r="D161" s="10"/>
      <c r="F161" s="659"/>
      <c r="G161" s="22"/>
      <c r="I161" s="25"/>
      <c r="AL161" s="1"/>
    </row>
    <row r="162" spans="2:38" x14ac:dyDescent="0.3">
      <c r="B162" s="22"/>
      <c r="C162" s="23"/>
      <c r="D162" s="10"/>
      <c r="F162" s="659"/>
      <c r="G162" s="22"/>
      <c r="I162" s="25"/>
      <c r="AL162" s="1"/>
    </row>
    <row r="163" spans="2:38" x14ac:dyDescent="0.3">
      <c r="B163" s="22"/>
      <c r="C163" s="23"/>
      <c r="D163" s="10"/>
      <c r="F163" s="659"/>
      <c r="G163" s="22"/>
      <c r="I163" s="25"/>
      <c r="AL163" s="1"/>
    </row>
    <row r="164" spans="2:38" x14ac:dyDescent="0.3">
      <c r="B164" s="22"/>
      <c r="C164" s="23"/>
      <c r="D164" s="10"/>
      <c r="F164" s="659"/>
      <c r="G164" s="22"/>
      <c r="I164" s="25"/>
      <c r="AL164" s="1"/>
    </row>
    <row r="165" spans="2:38" x14ac:dyDescent="0.3">
      <c r="B165" s="22"/>
      <c r="C165" s="23"/>
      <c r="D165" s="10"/>
      <c r="F165" s="659"/>
      <c r="G165" s="22"/>
      <c r="I165" s="25"/>
      <c r="AL165" s="1"/>
    </row>
    <row r="166" spans="2:38" x14ac:dyDescent="0.3">
      <c r="B166" s="22"/>
      <c r="C166" s="23"/>
      <c r="D166" s="10"/>
      <c r="F166" s="659"/>
      <c r="G166" s="22"/>
      <c r="I166" s="25"/>
      <c r="AL166" s="1"/>
    </row>
    <row r="167" spans="2:38" x14ac:dyDescent="0.3">
      <c r="B167" s="22"/>
      <c r="C167" s="23"/>
      <c r="D167" s="10"/>
      <c r="F167" s="659"/>
      <c r="G167" s="22"/>
      <c r="I167" s="25"/>
      <c r="AL167" s="1"/>
    </row>
    <row r="168" spans="2:38" x14ac:dyDescent="0.3">
      <c r="B168" s="22"/>
      <c r="C168" s="23"/>
      <c r="D168" s="10"/>
      <c r="F168" s="659"/>
      <c r="G168" s="22"/>
      <c r="I168" s="25"/>
      <c r="AL168" s="1"/>
    </row>
    <row r="169" spans="2:38" x14ac:dyDescent="0.3">
      <c r="B169" s="22"/>
      <c r="C169" s="23"/>
      <c r="D169" s="10"/>
      <c r="F169" s="659"/>
      <c r="G169" s="22"/>
      <c r="I169" s="25"/>
      <c r="AL169" s="1"/>
    </row>
    <row r="170" spans="2:38" x14ac:dyDescent="0.3">
      <c r="B170" s="22"/>
      <c r="C170" s="23"/>
      <c r="D170" s="10"/>
      <c r="F170" s="659"/>
      <c r="G170" s="22"/>
      <c r="I170" s="25"/>
      <c r="AL170" s="1"/>
    </row>
    <row r="171" spans="2:38" x14ac:dyDescent="0.3">
      <c r="B171" s="22"/>
      <c r="C171" s="23"/>
      <c r="D171" s="10"/>
      <c r="F171" s="659"/>
      <c r="G171" s="22"/>
      <c r="I171" s="25"/>
      <c r="AL171" s="1"/>
    </row>
    <row r="172" spans="2:38" x14ac:dyDescent="0.3">
      <c r="B172" s="22"/>
      <c r="C172" s="23"/>
      <c r="D172" s="10"/>
      <c r="F172" s="659"/>
      <c r="G172" s="22"/>
      <c r="I172" s="25"/>
      <c r="AL172" s="1"/>
    </row>
    <row r="173" spans="2:38" x14ac:dyDescent="0.3">
      <c r="B173" s="22"/>
      <c r="C173" s="23"/>
      <c r="D173" s="10"/>
      <c r="F173" s="659"/>
      <c r="G173" s="22"/>
      <c r="I173" s="25"/>
      <c r="AL173" s="1"/>
    </row>
    <row r="174" spans="2:38" x14ac:dyDescent="0.3">
      <c r="B174" s="22"/>
      <c r="C174" s="23"/>
      <c r="D174" s="10"/>
      <c r="F174" s="659"/>
      <c r="G174" s="22"/>
      <c r="I174" s="25"/>
      <c r="AL174" s="1"/>
    </row>
  </sheetData>
  <autoFilter ref="A9:I146">
    <filterColumn colId="7">
      <filters>
        <filter val="1 000,00"/>
        <filter val="1 562 620,00"/>
        <filter val="108 295,00"/>
        <filter val="124 748,00"/>
        <filter val="13 000,00"/>
        <filter val="144 834,00"/>
        <filter val="152 700,00"/>
        <filter val="174 200,00"/>
        <filter val="20 000,00"/>
        <filter val="21 500,00"/>
        <filter val="3 750,00"/>
        <filter val="36 000,00"/>
        <filter val="36 677,00"/>
        <filter val="4 928,80"/>
        <filter val="42 670,00"/>
        <filter val="421 547,00"/>
        <filter val="6 000,00"/>
        <filter val="6 670,00"/>
        <filter val="67 984,00"/>
        <filter val="673 168,00"/>
        <filter val="69 746,00"/>
        <filter val="75 295,00"/>
        <filter val="847 368,00"/>
        <filter val="88 295,00"/>
        <filter val="9 750,00"/>
        <filter val="90 619,20"/>
        <filter val="95 548,00"/>
      </filters>
    </filterColumn>
  </autoFilter>
  <mergeCells count="8">
    <mergeCell ref="A1:I1"/>
    <mergeCell ref="A5:I5"/>
    <mergeCell ref="H8:I8"/>
    <mergeCell ref="A7:I7"/>
    <mergeCell ref="A2:I2"/>
    <mergeCell ref="A3:I3"/>
    <mergeCell ref="A4:I4"/>
    <mergeCell ref="A6:I6"/>
  </mergeCells>
  <phoneticPr fontId="21" type="noConversion"/>
  <pageMargins left="0.7" right="0.2" top="0.4" bottom="0.31" header="0.3" footer="0.23"/>
  <pageSetup paperSize="9" scale="49" fitToHeight="6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IN211"/>
  <sheetViews>
    <sheetView view="pageBreakPreview" zoomScale="70" zoomScaleNormal="70" zoomScaleSheetLayoutView="70" workbookViewId="0">
      <selection activeCell="A65" sqref="A65"/>
    </sheetView>
  </sheetViews>
  <sheetFormatPr defaultRowHeight="18.75" x14ac:dyDescent="0.3"/>
  <cols>
    <col min="1" max="1" width="126.28515625" style="12" customWidth="1"/>
    <col min="2" max="2" width="9.85546875" style="22" customWidth="1"/>
    <col min="3" max="3" width="8.7109375" style="22" customWidth="1"/>
    <col min="4" max="4" width="9.140625" style="23"/>
    <col min="5" max="5" width="9.140625" style="10"/>
    <col min="6" max="6" width="7" style="670" customWidth="1"/>
    <col min="7" max="7" width="11" style="659" customWidth="1"/>
    <col min="8" max="8" width="9.140625" style="22"/>
    <col min="9" max="9" width="22.85546875" style="25" customWidth="1"/>
    <col min="10" max="10" width="16.42578125" style="1" bestFit="1" customWidth="1"/>
    <col min="11" max="11" width="16.140625" style="1" customWidth="1"/>
    <col min="12" max="12" width="14.28515625" style="1" bestFit="1" customWidth="1"/>
    <col min="13" max="37" width="9.140625" style="1"/>
  </cols>
  <sheetData>
    <row r="1" spans="1:37" s="372" customFormat="1" ht="15.75" x14ac:dyDescent="0.25">
      <c r="A1" s="1340" t="s">
        <v>505</v>
      </c>
      <c r="B1" s="1317"/>
      <c r="C1" s="1317"/>
      <c r="D1" s="1317"/>
      <c r="E1" s="1317"/>
      <c r="F1" s="1317"/>
      <c r="G1" s="1317"/>
      <c r="H1" s="1317"/>
      <c r="I1" s="1317"/>
    </row>
    <row r="2" spans="1:37" s="372" customFormat="1" ht="15.75" x14ac:dyDescent="0.25">
      <c r="A2" s="1340" t="s">
        <v>575</v>
      </c>
      <c r="B2" s="1317"/>
      <c r="C2" s="1317"/>
      <c r="D2" s="1317"/>
      <c r="E2" s="1317"/>
      <c r="F2" s="1317"/>
      <c r="G2" s="1317"/>
      <c r="H2" s="1317"/>
      <c r="I2" s="1317"/>
    </row>
    <row r="3" spans="1:37" s="372" customFormat="1" ht="15.75" x14ac:dyDescent="0.25">
      <c r="A3" s="1340" t="s">
        <v>783</v>
      </c>
      <c r="B3" s="1317"/>
      <c r="C3" s="1317"/>
      <c r="D3" s="1317"/>
      <c r="E3" s="1317"/>
      <c r="F3" s="1317"/>
      <c r="G3" s="1317"/>
      <c r="H3" s="1317"/>
      <c r="I3" s="1317"/>
    </row>
    <row r="4" spans="1:37" s="373" customFormat="1" ht="16.5" x14ac:dyDescent="0.25">
      <c r="A4" s="1339" t="s">
        <v>576</v>
      </c>
      <c r="B4" s="1330"/>
      <c r="C4" s="1330"/>
      <c r="D4" s="1330"/>
      <c r="E4" s="1330"/>
      <c r="F4" s="1330"/>
      <c r="G4" s="1330"/>
      <c r="H4" s="1330"/>
      <c r="I4" s="1330"/>
    </row>
    <row r="5" spans="1:37" s="373" customFormat="1" ht="16.5" x14ac:dyDescent="0.25">
      <c r="A5" s="1339" t="s">
        <v>720</v>
      </c>
      <c r="B5" s="1330"/>
      <c r="C5" s="1330"/>
      <c r="D5" s="1330"/>
      <c r="E5" s="1330"/>
      <c r="F5" s="1330"/>
      <c r="G5" s="1330"/>
      <c r="H5" s="1330"/>
      <c r="I5" s="1330"/>
    </row>
    <row r="6" spans="1:37" s="373" customFormat="1" x14ac:dyDescent="0.25">
      <c r="A6" s="1339"/>
      <c r="B6" s="1330"/>
      <c r="C6" s="1330"/>
      <c r="D6" s="1330"/>
      <c r="E6" s="1330"/>
      <c r="F6" s="1330"/>
      <c r="G6" s="1330"/>
      <c r="H6" s="1330"/>
      <c r="I6" s="1330"/>
    </row>
    <row r="7" spans="1:37" s="373" customFormat="1" ht="36" customHeight="1" x14ac:dyDescent="0.25">
      <c r="A7" s="1352" t="s">
        <v>751</v>
      </c>
      <c r="B7" s="1352"/>
      <c r="C7" s="1352"/>
      <c r="D7" s="1352"/>
      <c r="E7" s="1352"/>
      <c r="F7" s="1352"/>
      <c r="G7" s="1353"/>
      <c r="H7" s="1352"/>
      <c r="I7" s="1352"/>
    </row>
    <row r="8" spans="1:37" s="8" customFormat="1" ht="18" x14ac:dyDescent="0.25">
      <c r="A8" s="570"/>
      <c r="B8" s="571"/>
      <c r="C8" s="571"/>
      <c r="D8" s="571"/>
      <c r="E8" s="571"/>
      <c r="F8" s="660"/>
      <c r="G8" s="644"/>
      <c r="H8" s="380"/>
      <c r="I8" s="513" t="s">
        <v>486</v>
      </c>
    </row>
    <row r="9" spans="1:37" s="54" customFormat="1" ht="37.5" x14ac:dyDescent="0.25">
      <c r="A9" s="18" t="s">
        <v>343</v>
      </c>
      <c r="B9" s="450" t="s">
        <v>271</v>
      </c>
      <c r="C9" s="19" t="s">
        <v>267</v>
      </c>
      <c r="D9" s="48" t="s">
        <v>268</v>
      </c>
      <c r="E9" s="514"/>
      <c r="F9" s="661" t="s">
        <v>342</v>
      </c>
      <c r="G9" s="645"/>
      <c r="H9" s="578" t="s">
        <v>269</v>
      </c>
      <c r="I9" s="473" t="s">
        <v>159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</row>
    <row r="10" spans="1:37" s="228" customFormat="1" x14ac:dyDescent="0.25">
      <c r="A10" s="220" t="s">
        <v>276</v>
      </c>
      <c r="B10" s="225"/>
      <c r="C10" s="225"/>
      <c r="D10" s="222"/>
      <c r="E10" s="223"/>
      <c r="F10" s="601"/>
      <c r="G10" s="646"/>
      <c r="H10" s="225"/>
      <c r="I10" s="445">
        <f>+I11</f>
        <v>2142203</v>
      </c>
      <c r="J10" s="484">
        <f>прил3!D14</f>
        <v>2142203</v>
      </c>
      <c r="K10" s="484">
        <f>+I10-J10</f>
        <v>0</v>
      </c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</row>
    <row r="11" spans="1:37" s="54" customFormat="1" x14ac:dyDescent="0.25">
      <c r="A11" s="575" t="s">
        <v>167</v>
      </c>
      <c r="B11" s="576" t="s">
        <v>272</v>
      </c>
      <c r="C11" s="576"/>
      <c r="D11" s="577"/>
      <c r="E11" s="579"/>
      <c r="F11" s="662"/>
      <c r="G11" s="647"/>
      <c r="H11" s="580"/>
      <c r="I11" s="581">
        <f>+I12+I65+I72+I96+I124+I138+I165+I158</f>
        <v>2142203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</row>
    <row r="12" spans="1:37" s="228" customFormat="1" x14ac:dyDescent="0.25">
      <c r="A12" s="516" t="s">
        <v>277</v>
      </c>
      <c r="B12" s="517" t="s">
        <v>272</v>
      </c>
      <c r="C12" s="517" t="s">
        <v>273</v>
      </c>
      <c r="D12" s="518"/>
      <c r="E12" s="519"/>
      <c r="F12" s="602"/>
      <c r="G12" s="648"/>
      <c r="H12" s="517"/>
      <c r="I12" s="520">
        <f>I13+I18+I24+I43+I33+I38</f>
        <v>574336</v>
      </c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</row>
    <row r="13" spans="1:37" s="228" customFormat="1" ht="37.5" x14ac:dyDescent="0.25">
      <c r="A13" s="529" t="s">
        <v>278</v>
      </c>
      <c r="B13" s="530" t="s">
        <v>272</v>
      </c>
      <c r="C13" s="530" t="s">
        <v>273</v>
      </c>
      <c r="D13" s="531" t="s">
        <v>274</v>
      </c>
      <c r="E13" s="531"/>
      <c r="F13" s="603"/>
      <c r="G13" s="649"/>
      <c r="H13" s="530"/>
      <c r="I13" s="533">
        <f>+I14</f>
        <v>202768</v>
      </c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</row>
    <row r="14" spans="1:37" s="769" customFormat="1" x14ac:dyDescent="0.25">
      <c r="A14" s="762" t="s">
        <v>398</v>
      </c>
      <c r="B14" s="763" t="s">
        <v>272</v>
      </c>
      <c r="C14" s="763" t="s">
        <v>273</v>
      </c>
      <c r="D14" s="764" t="s">
        <v>274</v>
      </c>
      <c r="E14" s="765" t="s">
        <v>397</v>
      </c>
      <c r="F14" s="766" t="s">
        <v>17</v>
      </c>
      <c r="G14" s="767" t="s">
        <v>11</v>
      </c>
      <c r="H14" s="763"/>
      <c r="I14" s="768">
        <f>+I15</f>
        <v>202768</v>
      </c>
    </row>
    <row r="15" spans="1:37" s="1006" customFormat="1" x14ac:dyDescent="0.25">
      <c r="A15" s="812" t="s">
        <v>400</v>
      </c>
      <c r="B15" s="821" t="s">
        <v>272</v>
      </c>
      <c r="C15" s="821" t="s">
        <v>273</v>
      </c>
      <c r="D15" s="822" t="s">
        <v>274</v>
      </c>
      <c r="E15" s="1003" t="s">
        <v>399</v>
      </c>
      <c r="F15" s="1004" t="s">
        <v>17</v>
      </c>
      <c r="G15" s="1005" t="s">
        <v>14</v>
      </c>
      <c r="H15" s="821"/>
      <c r="I15" s="823">
        <f>+I16</f>
        <v>202768</v>
      </c>
    </row>
    <row r="16" spans="1:37" s="906" customFormat="1" ht="19.5" x14ac:dyDescent="0.25">
      <c r="A16" s="887" t="s">
        <v>354</v>
      </c>
      <c r="B16" s="888" t="s">
        <v>272</v>
      </c>
      <c r="C16" s="888" t="s">
        <v>273</v>
      </c>
      <c r="D16" s="889" t="s">
        <v>274</v>
      </c>
      <c r="E16" s="925" t="s">
        <v>399</v>
      </c>
      <c r="F16" s="926" t="s">
        <v>17</v>
      </c>
      <c r="G16" s="927" t="s">
        <v>15</v>
      </c>
      <c r="H16" s="888"/>
      <c r="I16" s="893">
        <f>+I17</f>
        <v>202768</v>
      </c>
    </row>
    <row r="17" spans="1:37" s="255" customFormat="1" ht="56.25" x14ac:dyDescent="0.25">
      <c r="A17" s="31" t="s">
        <v>280</v>
      </c>
      <c r="B17" s="439" t="s">
        <v>272</v>
      </c>
      <c r="C17" s="439" t="s">
        <v>273</v>
      </c>
      <c r="D17" s="259" t="s">
        <v>274</v>
      </c>
      <c r="E17" s="6" t="s">
        <v>399</v>
      </c>
      <c r="F17" s="663" t="s">
        <v>17</v>
      </c>
      <c r="G17" s="650" t="s">
        <v>15</v>
      </c>
      <c r="H17" s="260" t="s">
        <v>275</v>
      </c>
      <c r="I17" s="446">
        <v>202768</v>
      </c>
      <c r="J17" s="254"/>
      <c r="K17" s="582"/>
      <c r="L17" s="582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</row>
    <row r="18" spans="1:37" s="255" customFormat="1" ht="37.5" x14ac:dyDescent="0.25">
      <c r="A18" s="529" t="s">
        <v>290</v>
      </c>
      <c r="B18" s="530" t="s">
        <v>272</v>
      </c>
      <c r="C18" s="530" t="s">
        <v>273</v>
      </c>
      <c r="D18" s="534" t="s">
        <v>279</v>
      </c>
      <c r="E18" s="531"/>
      <c r="F18" s="603"/>
      <c r="G18" s="649"/>
      <c r="H18" s="534"/>
      <c r="I18" s="533">
        <f>+I19</f>
        <v>174648</v>
      </c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</row>
    <row r="19" spans="1:37" s="773" customFormat="1" ht="19.5" x14ac:dyDescent="0.25">
      <c r="A19" s="762" t="s">
        <v>402</v>
      </c>
      <c r="B19" s="763" t="s">
        <v>272</v>
      </c>
      <c r="C19" s="763" t="s">
        <v>273</v>
      </c>
      <c r="D19" s="764" t="s">
        <v>279</v>
      </c>
      <c r="E19" s="770" t="s">
        <v>401</v>
      </c>
      <c r="F19" s="771" t="s">
        <v>17</v>
      </c>
      <c r="G19" s="772" t="s">
        <v>11</v>
      </c>
      <c r="H19" s="763"/>
      <c r="I19" s="768">
        <f>+I20</f>
        <v>174648</v>
      </c>
    </row>
    <row r="20" spans="1:37" s="1002" customFormat="1" ht="19.5" x14ac:dyDescent="0.25">
      <c r="A20" s="812" t="s">
        <v>404</v>
      </c>
      <c r="B20" s="821" t="s">
        <v>272</v>
      </c>
      <c r="C20" s="821" t="s">
        <v>273</v>
      </c>
      <c r="D20" s="822" t="s">
        <v>279</v>
      </c>
      <c r="E20" s="1003" t="s">
        <v>403</v>
      </c>
      <c r="F20" s="1004" t="s">
        <v>17</v>
      </c>
      <c r="G20" s="1005" t="s">
        <v>11</v>
      </c>
      <c r="H20" s="821"/>
      <c r="I20" s="823">
        <f>+I21</f>
        <v>174648</v>
      </c>
    </row>
    <row r="21" spans="1:37" s="906" customFormat="1" ht="19.5" x14ac:dyDescent="0.25">
      <c r="A21" s="887" t="s">
        <v>354</v>
      </c>
      <c r="B21" s="888" t="s">
        <v>272</v>
      </c>
      <c r="C21" s="888" t="s">
        <v>273</v>
      </c>
      <c r="D21" s="889" t="s">
        <v>279</v>
      </c>
      <c r="E21" s="925" t="s">
        <v>403</v>
      </c>
      <c r="F21" s="926" t="s">
        <v>17</v>
      </c>
      <c r="G21" s="927" t="s">
        <v>15</v>
      </c>
      <c r="H21" s="888"/>
      <c r="I21" s="893">
        <f>SUM(I22:I23)</f>
        <v>174648</v>
      </c>
    </row>
    <row r="22" spans="1:37" s="254" customFormat="1" ht="56.25" x14ac:dyDescent="0.25">
      <c r="A22" s="31" t="s">
        <v>280</v>
      </c>
      <c r="B22" s="439" t="s">
        <v>272</v>
      </c>
      <c r="C22" s="439" t="s">
        <v>273</v>
      </c>
      <c r="D22" s="259" t="s">
        <v>279</v>
      </c>
      <c r="E22" s="6" t="s">
        <v>403</v>
      </c>
      <c r="F22" s="663" t="s">
        <v>17</v>
      </c>
      <c r="G22" s="651" t="s">
        <v>15</v>
      </c>
      <c r="H22" s="260" t="s">
        <v>275</v>
      </c>
      <c r="I22" s="446">
        <v>174648</v>
      </c>
    </row>
    <row r="23" spans="1:37" s="254" customFormat="1" ht="19.5" hidden="1" x14ac:dyDescent="0.25">
      <c r="A23" s="115" t="s">
        <v>170</v>
      </c>
      <c r="B23" s="439" t="s">
        <v>272</v>
      </c>
      <c r="C23" s="439" t="s">
        <v>273</v>
      </c>
      <c r="D23" s="259" t="s">
        <v>279</v>
      </c>
      <c r="E23" s="6" t="s">
        <v>403</v>
      </c>
      <c r="F23" s="663" t="s">
        <v>17</v>
      </c>
      <c r="G23" s="651" t="s">
        <v>15</v>
      </c>
      <c r="H23" s="260" t="s">
        <v>282</v>
      </c>
      <c r="I23" s="446"/>
    </row>
    <row r="24" spans="1:37" s="254" customFormat="1" ht="37.5" x14ac:dyDescent="0.25">
      <c r="A24" s="535" t="s">
        <v>291</v>
      </c>
      <c r="B24" s="536" t="s">
        <v>272</v>
      </c>
      <c r="C24" s="536" t="s">
        <v>273</v>
      </c>
      <c r="D24" s="537" t="s">
        <v>285</v>
      </c>
      <c r="E24" s="537"/>
      <c r="F24" s="604"/>
      <c r="G24" s="538"/>
      <c r="H24" s="536"/>
      <c r="I24" s="539">
        <f>+I25+I29</f>
        <v>42670</v>
      </c>
    </row>
    <row r="25" spans="1:37" s="773" customFormat="1" ht="19.5" x14ac:dyDescent="0.25">
      <c r="A25" s="762" t="s">
        <v>406</v>
      </c>
      <c r="B25" s="763" t="s">
        <v>272</v>
      </c>
      <c r="C25" s="763" t="s">
        <v>273</v>
      </c>
      <c r="D25" s="764" t="s">
        <v>285</v>
      </c>
      <c r="E25" s="770" t="s">
        <v>405</v>
      </c>
      <c r="F25" s="771" t="s">
        <v>17</v>
      </c>
      <c r="G25" s="772" t="s">
        <v>11</v>
      </c>
      <c r="H25" s="763"/>
      <c r="I25" s="768">
        <f>+I26</f>
        <v>36000</v>
      </c>
    </row>
    <row r="26" spans="1:37" s="1002" customFormat="1" ht="19.5" x14ac:dyDescent="0.25">
      <c r="A26" s="812" t="s">
        <v>412</v>
      </c>
      <c r="B26" s="821" t="s">
        <v>272</v>
      </c>
      <c r="C26" s="821" t="s">
        <v>273</v>
      </c>
      <c r="D26" s="822" t="s">
        <v>285</v>
      </c>
      <c r="E26" s="1003" t="s">
        <v>411</v>
      </c>
      <c r="F26" s="1004" t="s">
        <v>17</v>
      </c>
      <c r="G26" s="1005" t="s">
        <v>14</v>
      </c>
      <c r="H26" s="821"/>
      <c r="I26" s="823">
        <f>+I27</f>
        <v>36000</v>
      </c>
    </row>
    <row r="27" spans="1:37" s="906" customFormat="1" ht="37.5" x14ac:dyDescent="0.25">
      <c r="A27" s="921" t="s">
        <v>503</v>
      </c>
      <c r="B27" s="888" t="s">
        <v>272</v>
      </c>
      <c r="C27" s="888" t="s">
        <v>273</v>
      </c>
      <c r="D27" s="889" t="s">
        <v>285</v>
      </c>
      <c r="E27" s="922" t="s">
        <v>411</v>
      </c>
      <c r="F27" s="923" t="s">
        <v>17</v>
      </c>
      <c r="G27" s="924" t="s">
        <v>26</v>
      </c>
      <c r="H27" s="888"/>
      <c r="I27" s="893">
        <f>I28</f>
        <v>36000</v>
      </c>
    </row>
    <row r="28" spans="1:37" s="254" customFormat="1" ht="19.5" x14ac:dyDescent="0.25">
      <c r="A28" s="444" t="s">
        <v>286</v>
      </c>
      <c r="B28" s="439" t="s">
        <v>272</v>
      </c>
      <c r="C28" s="439" t="s">
        <v>273</v>
      </c>
      <c r="D28" s="16" t="s">
        <v>285</v>
      </c>
      <c r="E28" s="39" t="s">
        <v>411</v>
      </c>
      <c r="F28" s="664" t="s">
        <v>17</v>
      </c>
      <c r="G28" s="652" t="s">
        <v>26</v>
      </c>
      <c r="H28" s="16" t="s">
        <v>287</v>
      </c>
      <c r="I28" s="446">
        <v>36000</v>
      </c>
    </row>
    <row r="29" spans="1:37" s="773" customFormat="1" ht="19.5" x14ac:dyDescent="0.3">
      <c r="A29" s="774" t="s">
        <v>421</v>
      </c>
      <c r="B29" s="775" t="s">
        <v>272</v>
      </c>
      <c r="C29" s="775" t="s">
        <v>273</v>
      </c>
      <c r="D29" s="776" t="s">
        <v>285</v>
      </c>
      <c r="E29" s="777" t="s">
        <v>420</v>
      </c>
      <c r="F29" s="778" t="s">
        <v>17</v>
      </c>
      <c r="G29" s="779" t="s">
        <v>11</v>
      </c>
      <c r="H29" s="780"/>
      <c r="I29" s="781">
        <f>+I30</f>
        <v>6670</v>
      </c>
    </row>
    <row r="30" spans="1:37" s="1002" customFormat="1" ht="19.5" x14ac:dyDescent="0.3">
      <c r="A30" s="820" t="s">
        <v>423</v>
      </c>
      <c r="B30" s="813" t="s">
        <v>272</v>
      </c>
      <c r="C30" s="813" t="s">
        <v>273</v>
      </c>
      <c r="D30" s="814" t="s">
        <v>285</v>
      </c>
      <c r="E30" s="815" t="s">
        <v>422</v>
      </c>
      <c r="F30" s="816" t="s">
        <v>17</v>
      </c>
      <c r="G30" s="1000" t="s">
        <v>14</v>
      </c>
      <c r="H30" s="824"/>
      <c r="I30" s="1001">
        <f>+I31</f>
        <v>6670</v>
      </c>
    </row>
    <row r="31" spans="1:37" s="906" customFormat="1" ht="37.5" x14ac:dyDescent="0.3">
      <c r="A31" s="918" t="s">
        <v>168</v>
      </c>
      <c r="B31" s="880" t="s">
        <v>272</v>
      </c>
      <c r="C31" s="880" t="s">
        <v>273</v>
      </c>
      <c r="D31" s="881" t="s">
        <v>285</v>
      </c>
      <c r="E31" s="890" t="s">
        <v>422</v>
      </c>
      <c r="F31" s="891" t="s">
        <v>17</v>
      </c>
      <c r="G31" s="919" t="s">
        <v>27</v>
      </c>
      <c r="H31" s="885"/>
      <c r="I31" s="920">
        <f>+I32</f>
        <v>6670</v>
      </c>
    </row>
    <row r="32" spans="1:37" s="254" customFormat="1" ht="19.5" x14ac:dyDescent="0.25">
      <c r="A32" s="31" t="s">
        <v>286</v>
      </c>
      <c r="B32" s="439" t="s">
        <v>272</v>
      </c>
      <c r="C32" s="439" t="s">
        <v>273</v>
      </c>
      <c r="D32" s="259" t="s">
        <v>285</v>
      </c>
      <c r="E32" s="154" t="s">
        <v>422</v>
      </c>
      <c r="F32" s="665" t="s">
        <v>17</v>
      </c>
      <c r="G32" s="653" t="s">
        <v>27</v>
      </c>
      <c r="H32" s="349" t="s">
        <v>287</v>
      </c>
      <c r="I32" s="447">
        <v>6670</v>
      </c>
    </row>
    <row r="33" spans="1:9" s="254" customFormat="1" ht="19.5" hidden="1" x14ac:dyDescent="0.25">
      <c r="A33" s="535" t="s">
        <v>288</v>
      </c>
      <c r="B33" s="536" t="s">
        <v>272</v>
      </c>
      <c r="C33" s="536" t="s">
        <v>273</v>
      </c>
      <c r="D33" s="537" t="s">
        <v>289</v>
      </c>
      <c r="E33" s="537"/>
      <c r="F33" s="604"/>
      <c r="G33" s="538"/>
      <c r="H33" s="536"/>
      <c r="I33" s="539">
        <f>I34</f>
        <v>0</v>
      </c>
    </row>
    <row r="34" spans="1:9" s="254" customFormat="1" ht="19.5" hidden="1" x14ac:dyDescent="0.25">
      <c r="A34" s="762" t="s">
        <v>628</v>
      </c>
      <c r="B34" s="763" t="s">
        <v>272</v>
      </c>
      <c r="C34" s="763" t="s">
        <v>273</v>
      </c>
      <c r="D34" s="764" t="s">
        <v>289</v>
      </c>
      <c r="E34" s="770" t="s">
        <v>420</v>
      </c>
      <c r="F34" s="771" t="s">
        <v>17</v>
      </c>
      <c r="G34" s="772" t="s">
        <v>11</v>
      </c>
      <c r="H34" s="763"/>
      <c r="I34" s="768">
        <f>+I35</f>
        <v>0</v>
      </c>
    </row>
    <row r="35" spans="1:9" s="1002" customFormat="1" ht="19.5" hidden="1" x14ac:dyDescent="0.25">
      <c r="A35" s="812" t="s">
        <v>629</v>
      </c>
      <c r="B35" s="821" t="s">
        <v>272</v>
      </c>
      <c r="C35" s="821" t="s">
        <v>273</v>
      </c>
      <c r="D35" s="822" t="s">
        <v>289</v>
      </c>
      <c r="E35" s="1003" t="s">
        <v>426</v>
      </c>
      <c r="F35" s="1004" t="s">
        <v>17</v>
      </c>
      <c r="G35" s="1005" t="s">
        <v>14</v>
      </c>
      <c r="H35" s="821"/>
      <c r="I35" s="823">
        <f>+I36</f>
        <v>0</v>
      </c>
    </row>
    <row r="36" spans="1:9" s="254" customFormat="1" ht="19.5" hidden="1" x14ac:dyDescent="0.25">
      <c r="A36" s="921" t="s">
        <v>429</v>
      </c>
      <c r="B36" s="888" t="s">
        <v>272</v>
      </c>
      <c r="C36" s="888" t="s">
        <v>273</v>
      </c>
      <c r="D36" s="889" t="s">
        <v>289</v>
      </c>
      <c r="E36" s="922" t="s">
        <v>426</v>
      </c>
      <c r="F36" s="923" t="s">
        <v>17</v>
      </c>
      <c r="G36" s="924" t="s">
        <v>630</v>
      </c>
      <c r="H36" s="888"/>
      <c r="I36" s="893">
        <f>I37</f>
        <v>0</v>
      </c>
    </row>
    <row r="37" spans="1:9" s="254" customFormat="1" ht="19.5" hidden="1" x14ac:dyDescent="0.25">
      <c r="A37" s="444" t="s">
        <v>170</v>
      </c>
      <c r="B37" s="439" t="s">
        <v>272</v>
      </c>
      <c r="C37" s="439" t="s">
        <v>273</v>
      </c>
      <c r="D37" s="16" t="s">
        <v>289</v>
      </c>
      <c r="E37" s="39" t="s">
        <v>426</v>
      </c>
      <c r="F37" s="664" t="s">
        <v>17</v>
      </c>
      <c r="G37" s="652" t="s">
        <v>630</v>
      </c>
      <c r="H37" s="16" t="s">
        <v>282</v>
      </c>
      <c r="I37" s="446">
        <v>0</v>
      </c>
    </row>
    <row r="38" spans="1:9" s="254" customFormat="1" ht="19.5" x14ac:dyDescent="0.25">
      <c r="A38" s="1191" t="s">
        <v>432</v>
      </c>
      <c r="B38" s="29" t="s">
        <v>272</v>
      </c>
      <c r="C38" s="1197" t="s">
        <v>273</v>
      </c>
      <c r="D38" s="1198">
        <v>11</v>
      </c>
      <c r="E38" s="1199"/>
      <c r="F38" s="1200"/>
      <c r="G38" s="1201"/>
      <c r="H38" s="1186"/>
      <c r="I38" s="539">
        <f>I39</f>
        <v>1000</v>
      </c>
    </row>
    <row r="39" spans="1:9" s="254" customFormat="1" ht="19.5" x14ac:dyDescent="0.25">
      <c r="A39" s="1192" t="s">
        <v>292</v>
      </c>
      <c r="B39" s="1207" t="s">
        <v>272</v>
      </c>
      <c r="C39" s="1202" t="s">
        <v>273</v>
      </c>
      <c r="D39" s="1203">
        <v>11</v>
      </c>
      <c r="E39" s="1204" t="s">
        <v>430</v>
      </c>
      <c r="F39" s="1205" t="s">
        <v>12</v>
      </c>
      <c r="G39" s="1206" t="s">
        <v>11</v>
      </c>
      <c r="H39" s="1187"/>
      <c r="I39" s="768">
        <f>+I40</f>
        <v>1000</v>
      </c>
    </row>
    <row r="40" spans="1:9" s="1002" customFormat="1" ht="19.5" x14ac:dyDescent="0.25">
      <c r="A40" s="1237" t="s">
        <v>293</v>
      </c>
      <c r="B40" s="1238" t="s">
        <v>272</v>
      </c>
      <c r="C40" s="1239" t="s">
        <v>273</v>
      </c>
      <c r="D40" s="1240">
        <v>11</v>
      </c>
      <c r="E40" s="1241" t="s">
        <v>431</v>
      </c>
      <c r="F40" s="1242" t="s">
        <v>12</v>
      </c>
      <c r="G40" s="1243" t="s">
        <v>11</v>
      </c>
      <c r="H40" s="813"/>
      <c r="I40" s="823">
        <f>+I41</f>
        <v>1000</v>
      </c>
    </row>
    <row r="41" spans="1:9" s="254" customFormat="1" ht="19.5" x14ac:dyDescent="0.25">
      <c r="A41" s="1193" t="s">
        <v>433</v>
      </c>
      <c r="B41" s="1208" t="s">
        <v>272</v>
      </c>
      <c r="C41" s="904" t="s">
        <v>273</v>
      </c>
      <c r="D41" s="1194">
        <v>11</v>
      </c>
      <c r="E41" s="922" t="s">
        <v>431</v>
      </c>
      <c r="F41" s="923" t="s">
        <v>12</v>
      </c>
      <c r="G41" s="924" t="s">
        <v>673</v>
      </c>
      <c r="H41" s="880"/>
      <c r="I41" s="893">
        <f>I42</f>
        <v>1000</v>
      </c>
    </row>
    <row r="42" spans="1:9" s="254" customFormat="1" ht="19.5" x14ac:dyDescent="0.25">
      <c r="A42" s="1195" t="s">
        <v>283</v>
      </c>
      <c r="B42" s="16" t="s">
        <v>272</v>
      </c>
      <c r="C42" s="103" t="s">
        <v>273</v>
      </c>
      <c r="D42" s="1196">
        <v>11</v>
      </c>
      <c r="E42" s="39" t="s">
        <v>431</v>
      </c>
      <c r="F42" s="664" t="s">
        <v>12</v>
      </c>
      <c r="G42" s="652" t="s">
        <v>673</v>
      </c>
      <c r="H42" s="439" t="s">
        <v>284</v>
      </c>
      <c r="I42" s="446">
        <v>1000</v>
      </c>
    </row>
    <row r="43" spans="1:9" s="254" customFormat="1" ht="19.5" x14ac:dyDescent="0.25">
      <c r="A43" s="529" t="s">
        <v>294</v>
      </c>
      <c r="B43" s="530" t="s">
        <v>272</v>
      </c>
      <c r="C43" s="530" t="s">
        <v>273</v>
      </c>
      <c r="D43" s="531" t="s">
        <v>295</v>
      </c>
      <c r="E43" s="531"/>
      <c r="F43" s="603"/>
      <c r="G43" s="649"/>
      <c r="H43" s="530"/>
      <c r="I43" s="533">
        <f>I44+I49+I54+I60</f>
        <v>153250</v>
      </c>
    </row>
    <row r="44" spans="1:9" s="784" customFormat="1" ht="78" hidden="1" customHeight="1" x14ac:dyDescent="0.25">
      <c r="A44" s="774" t="s">
        <v>784</v>
      </c>
      <c r="B44" s="775" t="s">
        <v>272</v>
      </c>
      <c r="C44" s="775" t="s">
        <v>273</v>
      </c>
      <c r="D44" s="776" t="s">
        <v>295</v>
      </c>
      <c r="E44" s="765" t="s">
        <v>296</v>
      </c>
      <c r="F44" s="766" t="s">
        <v>17</v>
      </c>
      <c r="G44" s="782" t="s">
        <v>11</v>
      </c>
      <c r="H44" s="775"/>
      <c r="I44" s="783">
        <f>+I45</f>
        <v>0</v>
      </c>
    </row>
    <row r="45" spans="1:9" s="838" customFormat="1" ht="93.75" hidden="1" x14ac:dyDescent="0.25">
      <c r="A45" s="820" t="s">
        <v>769</v>
      </c>
      <c r="B45" s="813" t="s">
        <v>272</v>
      </c>
      <c r="C45" s="813" t="s">
        <v>273</v>
      </c>
      <c r="D45" s="814" t="s">
        <v>295</v>
      </c>
      <c r="E45" s="815" t="s">
        <v>358</v>
      </c>
      <c r="F45" s="816" t="s">
        <v>17</v>
      </c>
      <c r="G45" s="817" t="s">
        <v>11</v>
      </c>
      <c r="H45" s="839"/>
      <c r="I45" s="840">
        <f>+I46</f>
        <v>0</v>
      </c>
    </row>
    <row r="46" spans="1:9" s="869" customFormat="1" ht="37.5" hidden="1" x14ac:dyDescent="0.25">
      <c r="A46" s="848" t="s">
        <v>577</v>
      </c>
      <c r="B46" s="841" t="s">
        <v>272</v>
      </c>
      <c r="C46" s="841" t="s">
        <v>273</v>
      </c>
      <c r="D46" s="842" t="s">
        <v>295</v>
      </c>
      <c r="E46" s="843" t="s">
        <v>358</v>
      </c>
      <c r="F46" s="844" t="s">
        <v>273</v>
      </c>
      <c r="G46" s="845" t="s">
        <v>11</v>
      </c>
      <c r="H46" s="870"/>
      <c r="I46" s="871">
        <f>I47</f>
        <v>0</v>
      </c>
    </row>
    <row r="47" spans="1:9" s="914" customFormat="1" hidden="1" x14ac:dyDescent="0.25">
      <c r="A47" s="903" t="s">
        <v>359</v>
      </c>
      <c r="B47" s="915" t="s">
        <v>272</v>
      </c>
      <c r="C47" s="915" t="s">
        <v>273</v>
      </c>
      <c r="D47" s="916" t="s">
        <v>295</v>
      </c>
      <c r="E47" s="910" t="s">
        <v>358</v>
      </c>
      <c r="F47" s="911" t="s">
        <v>273</v>
      </c>
      <c r="G47" s="884" t="s">
        <v>126</v>
      </c>
      <c r="H47" s="915"/>
      <c r="I47" s="917">
        <f>I48</f>
        <v>0</v>
      </c>
    </row>
    <row r="48" spans="1:9" s="163" customFormat="1" hidden="1" x14ac:dyDescent="0.25">
      <c r="A48" s="115" t="s">
        <v>170</v>
      </c>
      <c r="B48" s="476" t="s">
        <v>272</v>
      </c>
      <c r="C48" s="476" t="s">
        <v>273</v>
      </c>
      <c r="D48" s="20" t="s">
        <v>295</v>
      </c>
      <c r="E48" s="154" t="s">
        <v>358</v>
      </c>
      <c r="F48" s="665" t="s">
        <v>273</v>
      </c>
      <c r="G48" s="451" t="s">
        <v>126</v>
      </c>
      <c r="H48" s="20" t="s">
        <v>282</v>
      </c>
      <c r="I48" s="448"/>
    </row>
    <row r="49" spans="1:248" s="784" customFormat="1" ht="56.25" x14ac:dyDescent="0.25">
      <c r="A49" s="774" t="s">
        <v>758</v>
      </c>
      <c r="B49" s="775" t="s">
        <v>272</v>
      </c>
      <c r="C49" s="775" t="s">
        <v>273</v>
      </c>
      <c r="D49" s="776" t="s">
        <v>295</v>
      </c>
      <c r="E49" s="765" t="s">
        <v>297</v>
      </c>
      <c r="F49" s="766" t="s">
        <v>17</v>
      </c>
      <c r="G49" s="782" t="s">
        <v>14</v>
      </c>
      <c r="H49" s="775"/>
      <c r="I49" s="783">
        <f>+I50</f>
        <v>10000</v>
      </c>
    </row>
    <row r="50" spans="1:248" s="838" customFormat="1" ht="56.25" x14ac:dyDescent="0.25">
      <c r="A50" s="820" t="s">
        <v>759</v>
      </c>
      <c r="B50" s="813" t="s">
        <v>272</v>
      </c>
      <c r="C50" s="813" t="s">
        <v>273</v>
      </c>
      <c r="D50" s="814" t="s">
        <v>295</v>
      </c>
      <c r="E50" s="825" t="s">
        <v>371</v>
      </c>
      <c r="F50" s="826" t="s">
        <v>17</v>
      </c>
      <c r="G50" s="834" t="s">
        <v>14</v>
      </c>
      <c r="H50" s="813"/>
      <c r="I50" s="837">
        <f>+I52</f>
        <v>10000</v>
      </c>
    </row>
    <row r="51" spans="1:248" s="869" customFormat="1" ht="37.5" x14ac:dyDescent="0.25">
      <c r="A51" s="966" t="s">
        <v>482</v>
      </c>
      <c r="B51" s="959" t="s">
        <v>272</v>
      </c>
      <c r="C51" s="959" t="s">
        <v>273</v>
      </c>
      <c r="D51" s="960" t="s">
        <v>295</v>
      </c>
      <c r="E51" s="971" t="s">
        <v>371</v>
      </c>
      <c r="F51" s="972" t="s">
        <v>273</v>
      </c>
      <c r="G51" s="973" t="s">
        <v>11</v>
      </c>
      <c r="H51" s="959"/>
      <c r="I51" s="964">
        <f>I52</f>
        <v>10000</v>
      </c>
    </row>
    <row r="52" spans="1:248" s="914" customFormat="1" x14ac:dyDescent="0.25">
      <c r="A52" s="887" t="s">
        <v>373</v>
      </c>
      <c r="B52" s="888" t="s">
        <v>272</v>
      </c>
      <c r="C52" s="888" t="s">
        <v>273</v>
      </c>
      <c r="D52" s="889" t="s">
        <v>295</v>
      </c>
      <c r="E52" s="910" t="s">
        <v>371</v>
      </c>
      <c r="F52" s="911" t="s">
        <v>273</v>
      </c>
      <c r="G52" s="884" t="s">
        <v>28</v>
      </c>
      <c r="H52" s="912"/>
      <c r="I52" s="913">
        <f>+I53</f>
        <v>10000</v>
      </c>
    </row>
    <row r="53" spans="1:248" s="254" customFormat="1" ht="19.5" x14ac:dyDescent="0.25">
      <c r="A53" s="115" t="s">
        <v>170</v>
      </c>
      <c r="B53" s="439" t="s">
        <v>272</v>
      </c>
      <c r="C53" s="439" t="s">
        <v>273</v>
      </c>
      <c r="D53" s="16" t="s">
        <v>295</v>
      </c>
      <c r="E53" s="63" t="s">
        <v>371</v>
      </c>
      <c r="F53" s="666" t="s">
        <v>273</v>
      </c>
      <c r="G53" s="355" t="s">
        <v>16</v>
      </c>
      <c r="H53" s="16" t="s">
        <v>282</v>
      </c>
      <c r="I53" s="448">
        <v>10000</v>
      </c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1"/>
      <c r="AL53" s="281"/>
      <c r="AM53" s="281"/>
      <c r="AN53" s="281"/>
      <c r="AO53" s="281"/>
      <c r="AP53" s="281"/>
      <c r="AQ53" s="281"/>
      <c r="AR53" s="281"/>
      <c r="AS53" s="281"/>
      <c r="AT53" s="281"/>
      <c r="AU53" s="281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1"/>
      <c r="BY53" s="281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281"/>
      <c r="CL53" s="281"/>
      <c r="CM53" s="281"/>
      <c r="CN53" s="281"/>
      <c r="CO53" s="281"/>
      <c r="CP53" s="281"/>
      <c r="CQ53" s="281"/>
      <c r="CR53" s="281"/>
      <c r="CS53" s="281"/>
      <c r="CT53" s="281"/>
      <c r="CU53" s="281"/>
      <c r="CV53" s="281"/>
      <c r="CW53" s="281"/>
      <c r="CX53" s="281"/>
      <c r="CY53" s="281"/>
      <c r="CZ53" s="281"/>
      <c r="DA53" s="281"/>
      <c r="DB53" s="281"/>
      <c r="DC53" s="281"/>
      <c r="DD53" s="281"/>
      <c r="DE53" s="281"/>
      <c r="DF53" s="281"/>
      <c r="DG53" s="281"/>
      <c r="DH53" s="281"/>
      <c r="DI53" s="281"/>
      <c r="DJ53" s="281"/>
      <c r="DK53" s="281"/>
      <c r="DL53" s="281"/>
      <c r="DM53" s="281"/>
      <c r="DN53" s="281"/>
      <c r="DO53" s="281"/>
      <c r="DP53" s="281"/>
      <c r="DQ53" s="281"/>
      <c r="DR53" s="281"/>
      <c r="DS53" s="281"/>
      <c r="DT53" s="281"/>
      <c r="DU53" s="281"/>
      <c r="DV53" s="281"/>
      <c r="DW53" s="281"/>
      <c r="DX53" s="281"/>
      <c r="DY53" s="281"/>
      <c r="DZ53" s="281"/>
      <c r="EA53" s="281"/>
      <c r="EB53" s="281"/>
      <c r="EC53" s="281"/>
      <c r="ED53" s="281"/>
      <c r="EE53" s="281"/>
      <c r="EF53" s="281"/>
      <c r="EG53" s="281"/>
      <c r="EH53" s="281"/>
      <c r="EI53" s="281"/>
      <c r="EJ53" s="281"/>
      <c r="EK53" s="281"/>
      <c r="EL53" s="281"/>
      <c r="EM53" s="281"/>
      <c r="EN53" s="281"/>
      <c r="EO53" s="281"/>
      <c r="EP53" s="281"/>
      <c r="EQ53" s="281"/>
      <c r="ER53" s="281"/>
      <c r="ES53" s="281"/>
      <c r="ET53" s="281"/>
      <c r="EU53" s="281"/>
      <c r="EV53" s="281"/>
      <c r="EW53" s="281"/>
      <c r="EX53" s="281"/>
      <c r="EY53" s="281"/>
      <c r="EZ53" s="281"/>
      <c r="FA53" s="281"/>
      <c r="FB53" s="281"/>
      <c r="FC53" s="281"/>
      <c r="FD53" s="281"/>
      <c r="FE53" s="281"/>
      <c r="FF53" s="281"/>
      <c r="FG53" s="281"/>
      <c r="FH53" s="281"/>
      <c r="FI53" s="281"/>
      <c r="FJ53" s="281"/>
      <c r="FK53" s="281"/>
      <c r="FL53" s="281"/>
      <c r="FM53" s="281"/>
      <c r="FN53" s="281"/>
      <c r="FO53" s="281"/>
      <c r="FP53" s="281"/>
      <c r="FQ53" s="281"/>
      <c r="FR53" s="281"/>
      <c r="FS53" s="281"/>
      <c r="FT53" s="281"/>
      <c r="FU53" s="281"/>
      <c r="FV53" s="281"/>
      <c r="FW53" s="281"/>
      <c r="FX53" s="281"/>
      <c r="FY53" s="281"/>
      <c r="FZ53" s="281"/>
      <c r="GA53" s="281"/>
      <c r="GB53" s="281"/>
      <c r="GC53" s="281"/>
      <c r="GD53" s="281"/>
      <c r="GE53" s="281"/>
      <c r="GF53" s="281"/>
      <c r="GG53" s="281"/>
      <c r="GH53" s="281"/>
      <c r="GI53" s="281"/>
      <c r="GJ53" s="281"/>
      <c r="GK53" s="281"/>
      <c r="GL53" s="281"/>
      <c r="GM53" s="281"/>
      <c r="GN53" s="281"/>
      <c r="GO53" s="281"/>
      <c r="GP53" s="281"/>
      <c r="GQ53" s="281"/>
      <c r="GR53" s="281"/>
      <c r="GS53" s="281"/>
      <c r="GT53" s="281"/>
      <c r="GU53" s="281"/>
      <c r="GV53" s="281"/>
      <c r="GW53" s="281"/>
      <c r="GX53" s="281"/>
      <c r="GY53" s="281"/>
      <c r="GZ53" s="281"/>
      <c r="HA53" s="281"/>
      <c r="HB53" s="281"/>
      <c r="HC53" s="281"/>
      <c r="HD53" s="281"/>
      <c r="HE53" s="281"/>
      <c r="HF53" s="281"/>
      <c r="HG53" s="281"/>
      <c r="HH53" s="281"/>
      <c r="HI53" s="281"/>
      <c r="HJ53" s="281"/>
      <c r="HK53" s="281"/>
      <c r="HL53" s="281"/>
      <c r="HM53" s="281"/>
      <c r="HN53" s="281"/>
      <c r="HO53" s="281"/>
      <c r="HP53" s="281"/>
      <c r="HQ53" s="281"/>
      <c r="HR53" s="281"/>
      <c r="HS53" s="281"/>
      <c r="HT53" s="281"/>
      <c r="HU53" s="281"/>
      <c r="HV53" s="281"/>
      <c r="HW53" s="281"/>
      <c r="HX53" s="281"/>
      <c r="HY53" s="281"/>
      <c r="HZ53" s="281"/>
      <c r="IA53" s="281"/>
      <c r="IB53" s="281"/>
      <c r="IC53" s="281"/>
      <c r="ID53" s="281"/>
      <c r="IE53" s="281"/>
      <c r="IF53" s="281"/>
      <c r="IG53" s="281"/>
      <c r="IH53" s="281"/>
      <c r="II53" s="281"/>
      <c r="IJ53" s="281"/>
      <c r="IK53" s="281"/>
      <c r="IL53" s="281"/>
      <c r="IM53" s="281"/>
      <c r="IN53" s="281"/>
    </row>
    <row r="54" spans="1:248" s="773" customFormat="1" ht="19.5" x14ac:dyDescent="0.25">
      <c r="A54" s="774" t="s">
        <v>416</v>
      </c>
      <c r="B54" s="785" t="s">
        <v>272</v>
      </c>
      <c r="C54" s="785" t="s">
        <v>273</v>
      </c>
      <c r="D54" s="786">
        <v>13</v>
      </c>
      <c r="E54" s="787" t="s">
        <v>415</v>
      </c>
      <c r="F54" s="788" t="s">
        <v>17</v>
      </c>
      <c r="G54" s="789" t="s">
        <v>14</v>
      </c>
      <c r="H54" s="790"/>
      <c r="I54" s="791">
        <f>+I55</f>
        <v>143250</v>
      </c>
      <c r="J54" s="792"/>
      <c r="K54" s="792"/>
      <c r="L54" s="792"/>
      <c r="M54" s="792"/>
      <c r="N54" s="792"/>
      <c r="O54" s="792"/>
      <c r="P54" s="792"/>
      <c r="Q54" s="792"/>
      <c r="R54" s="792"/>
      <c r="S54" s="792"/>
      <c r="T54" s="792"/>
      <c r="U54" s="792"/>
      <c r="V54" s="792"/>
      <c r="W54" s="792"/>
      <c r="X54" s="792"/>
      <c r="Y54" s="792"/>
      <c r="Z54" s="792"/>
      <c r="AA54" s="792"/>
      <c r="AB54" s="792"/>
      <c r="AC54" s="792"/>
      <c r="AD54" s="792"/>
      <c r="AE54" s="792"/>
      <c r="AF54" s="792"/>
      <c r="AG54" s="792"/>
      <c r="AH54" s="792"/>
      <c r="AI54" s="792"/>
      <c r="AJ54" s="792"/>
      <c r="AK54" s="792"/>
      <c r="AL54" s="792"/>
      <c r="AM54" s="792"/>
      <c r="AN54" s="792"/>
      <c r="AO54" s="792"/>
      <c r="AP54" s="792"/>
      <c r="AQ54" s="792"/>
      <c r="AR54" s="792"/>
      <c r="AS54" s="792"/>
      <c r="AT54" s="792"/>
      <c r="AU54" s="792"/>
      <c r="AV54" s="792"/>
      <c r="AW54" s="792"/>
      <c r="AX54" s="792"/>
      <c r="AY54" s="792"/>
      <c r="AZ54" s="792"/>
      <c r="BA54" s="792"/>
      <c r="BB54" s="792"/>
      <c r="BC54" s="792"/>
      <c r="BD54" s="792"/>
      <c r="BE54" s="792"/>
      <c r="BF54" s="792"/>
      <c r="BG54" s="792"/>
      <c r="BH54" s="792"/>
      <c r="BI54" s="792"/>
      <c r="BJ54" s="792"/>
      <c r="BK54" s="792"/>
      <c r="BL54" s="792"/>
      <c r="BM54" s="792"/>
      <c r="BN54" s="792"/>
      <c r="BO54" s="792"/>
      <c r="BP54" s="792"/>
      <c r="BQ54" s="792"/>
      <c r="BR54" s="792"/>
      <c r="BS54" s="792"/>
      <c r="BT54" s="792"/>
      <c r="BU54" s="792"/>
      <c r="BV54" s="792"/>
      <c r="BW54" s="792"/>
      <c r="BX54" s="792"/>
      <c r="BY54" s="792"/>
      <c r="BZ54" s="792"/>
      <c r="CA54" s="792"/>
      <c r="CB54" s="792"/>
      <c r="CC54" s="792"/>
      <c r="CD54" s="792"/>
      <c r="CE54" s="792"/>
      <c r="CF54" s="792"/>
      <c r="CG54" s="792"/>
      <c r="CH54" s="792"/>
      <c r="CI54" s="792"/>
      <c r="CJ54" s="792"/>
      <c r="CK54" s="792"/>
      <c r="CL54" s="792"/>
      <c r="CM54" s="792"/>
      <c r="CN54" s="792"/>
      <c r="CO54" s="792"/>
      <c r="CP54" s="792"/>
      <c r="CQ54" s="792"/>
      <c r="CR54" s="792"/>
      <c r="CS54" s="792"/>
      <c r="CT54" s="792"/>
      <c r="CU54" s="792"/>
      <c r="CV54" s="792"/>
      <c r="CW54" s="792"/>
      <c r="CX54" s="792"/>
      <c r="CY54" s="792"/>
      <c r="CZ54" s="792"/>
      <c r="DA54" s="792"/>
      <c r="DB54" s="792"/>
      <c r="DC54" s="792"/>
      <c r="DD54" s="792"/>
      <c r="DE54" s="792"/>
      <c r="DF54" s="792"/>
      <c r="DG54" s="792"/>
      <c r="DH54" s="792"/>
      <c r="DI54" s="792"/>
      <c r="DJ54" s="792"/>
      <c r="DK54" s="792"/>
      <c r="DL54" s="792"/>
      <c r="DM54" s="792"/>
      <c r="DN54" s="792"/>
      <c r="DO54" s="792"/>
      <c r="DP54" s="792"/>
      <c r="DQ54" s="792"/>
      <c r="DR54" s="792"/>
      <c r="DS54" s="792"/>
      <c r="DT54" s="792"/>
      <c r="DU54" s="792"/>
      <c r="DV54" s="792"/>
      <c r="DW54" s="792"/>
      <c r="DX54" s="792"/>
      <c r="DY54" s="792"/>
      <c r="DZ54" s="792"/>
      <c r="EA54" s="792"/>
      <c r="EB54" s="792"/>
      <c r="EC54" s="792"/>
      <c r="ED54" s="792"/>
      <c r="EE54" s="792"/>
      <c r="EF54" s="792"/>
      <c r="EG54" s="792"/>
      <c r="EH54" s="792"/>
      <c r="EI54" s="792"/>
      <c r="EJ54" s="792"/>
      <c r="EK54" s="792"/>
      <c r="EL54" s="792"/>
      <c r="EM54" s="792"/>
      <c r="EN54" s="792"/>
      <c r="EO54" s="792"/>
      <c r="EP54" s="792"/>
      <c r="EQ54" s="792"/>
      <c r="ER54" s="792"/>
      <c r="ES54" s="792"/>
      <c r="ET54" s="792"/>
      <c r="EU54" s="792"/>
      <c r="EV54" s="792"/>
      <c r="EW54" s="792"/>
      <c r="EX54" s="792"/>
      <c r="EY54" s="792"/>
      <c r="EZ54" s="792"/>
      <c r="FA54" s="792"/>
      <c r="FB54" s="792"/>
      <c r="FC54" s="792"/>
      <c r="FD54" s="792"/>
      <c r="FE54" s="792"/>
      <c r="FF54" s="792"/>
      <c r="FG54" s="792"/>
      <c r="FH54" s="792"/>
      <c r="FI54" s="792"/>
      <c r="FJ54" s="792"/>
      <c r="FK54" s="792"/>
      <c r="FL54" s="792"/>
      <c r="FM54" s="792"/>
      <c r="FN54" s="792"/>
      <c r="FO54" s="792"/>
      <c r="FP54" s="792"/>
      <c r="FQ54" s="792"/>
      <c r="FR54" s="792"/>
      <c r="FS54" s="792"/>
      <c r="FT54" s="792"/>
      <c r="FU54" s="792"/>
      <c r="FV54" s="792"/>
      <c r="FW54" s="792"/>
      <c r="FX54" s="792"/>
      <c r="FY54" s="792"/>
      <c r="FZ54" s="792"/>
      <c r="GA54" s="792"/>
      <c r="GB54" s="792"/>
      <c r="GC54" s="792"/>
      <c r="GD54" s="792"/>
      <c r="GE54" s="792"/>
      <c r="GF54" s="792"/>
      <c r="GG54" s="792"/>
      <c r="GH54" s="792"/>
      <c r="GI54" s="792"/>
      <c r="GJ54" s="792"/>
      <c r="GK54" s="792"/>
      <c r="GL54" s="792"/>
      <c r="GM54" s="792"/>
      <c r="GN54" s="792"/>
      <c r="GO54" s="792"/>
      <c r="GP54" s="792"/>
      <c r="GQ54" s="792"/>
      <c r="GR54" s="792"/>
      <c r="GS54" s="792"/>
      <c r="GT54" s="792"/>
      <c r="GU54" s="792"/>
      <c r="GV54" s="792"/>
      <c r="GW54" s="792"/>
      <c r="GX54" s="792"/>
      <c r="GY54" s="792"/>
      <c r="GZ54" s="792"/>
      <c r="HA54" s="792"/>
      <c r="HB54" s="792"/>
      <c r="HC54" s="792"/>
      <c r="HD54" s="792"/>
      <c r="HE54" s="792"/>
      <c r="HF54" s="792"/>
      <c r="HG54" s="792"/>
      <c r="HH54" s="792"/>
      <c r="HI54" s="792"/>
      <c r="HJ54" s="792"/>
      <c r="HK54" s="792"/>
      <c r="HL54" s="792"/>
      <c r="HM54" s="792"/>
      <c r="HN54" s="792"/>
      <c r="HO54" s="792"/>
      <c r="HP54" s="792"/>
      <c r="HQ54" s="792"/>
      <c r="HR54" s="792"/>
      <c r="HS54" s="792"/>
      <c r="HT54" s="792"/>
      <c r="HU54" s="792"/>
      <c r="HV54" s="792"/>
      <c r="HW54" s="792"/>
      <c r="HX54" s="792"/>
      <c r="HY54" s="792"/>
      <c r="HZ54" s="792"/>
      <c r="IA54" s="792"/>
      <c r="IB54" s="792"/>
      <c r="IC54" s="792"/>
      <c r="ID54" s="792"/>
      <c r="IE54" s="792"/>
      <c r="IF54" s="792"/>
      <c r="IG54" s="792"/>
      <c r="IH54" s="792"/>
      <c r="II54" s="792"/>
      <c r="IJ54" s="792"/>
      <c r="IK54" s="792"/>
      <c r="IL54" s="792"/>
      <c r="IM54" s="792"/>
      <c r="IN54" s="792"/>
    </row>
    <row r="55" spans="1:248" s="838" customFormat="1" x14ac:dyDescent="0.25">
      <c r="A55" s="820" t="s">
        <v>474</v>
      </c>
      <c r="B55" s="1024" t="s">
        <v>272</v>
      </c>
      <c r="C55" s="1024" t="s">
        <v>273</v>
      </c>
      <c r="D55" s="1025">
        <v>13</v>
      </c>
      <c r="E55" s="833" t="s">
        <v>417</v>
      </c>
      <c r="F55" s="832" t="s">
        <v>17</v>
      </c>
      <c r="G55" s="834" t="s">
        <v>14</v>
      </c>
      <c r="H55" s="1024"/>
      <c r="I55" s="837">
        <f>I56</f>
        <v>143250</v>
      </c>
    </row>
    <row r="56" spans="1:248" s="900" customFormat="1" x14ac:dyDescent="0.25">
      <c r="A56" s="872" t="s">
        <v>419</v>
      </c>
      <c r="B56" s="908" t="s">
        <v>272</v>
      </c>
      <c r="C56" s="908" t="s">
        <v>273</v>
      </c>
      <c r="D56" s="909">
        <v>13</v>
      </c>
      <c r="E56" s="882" t="s">
        <v>417</v>
      </c>
      <c r="F56" s="883" t="s">
        <v>17</v>
      </c>
      <c r="G56" s="896" t="s">
        <v>18</v>
      </c>
      <c r="H56" s="908"/>
      <c r="I56" s="878">
        <f>SUM(I57:I59)</f>
        <v>143250</v>
      </c>
    </row>
    <row r="57" spans="1:248" s="163" customFormat="1" ht="56.25" hidden="1" x14ac:dyDescent="0.25">
      <c r="A57" s="31" t="s">
        <v>280</v>
      </c>
      <c r="B57" s="746" t="s">
        <v>272</v>
      </c>
      <c r="C57" s="747" t="s">
        <v>273</v>
      </c>
      <c r="D57" s="748" t="s">
        <v>295</v>
      </c>
      <c r="E57" s="749" t="s">
        <v>417</v>
      </c>
      <c r="F57" s="750" t="s">
        <v>17</v>
      </c>
      <c r="G57" s="751" t="s">
        <v>29</v>
      </c>
      <c r="H57" s="746" t="s">
        <v>275</v>
      </c>
      <c r="I57" s="752"/>
    </row>
    <row r="58" spans="1:248" s="163" customFormat="1" x14ac:dyDescent="0.25">
      <c r="A58" s="115" t="s">
        <v>170</v>
      </c>
      <c r="B58" s="435" t="s">
        <v>272</v>
      </c>
      <c r="C58" s="477" t="s">
        <v>273</v>
      </c>
      <c r="D58" s="172">
        <v>13</v>
      </c>
      <c r="E58" s="173" t="s">
        <v>417</v>
      </c>
      <c r="F58" s="667" t="s">
        <v>17</v>
      </c>
      <c r="G58" s="174" t="s">
        <v>18</v>
      </c>
      <c r="H58" s="728" t="s">
        <v>282</v>
      </c>
      <c r="I58" s="449">
        <v>90250</v>
      </c>
    </row>
    <row r="59" spans="1:248" s="163" customFormat="1" x14ac:dyDescent="0.25">
      <c r="A59" s="140" t="s">
        <v>283</v>
      </c>
      <c r="B59" s="477" t="s">
        <v>272</v>
      </c>
      <c r="C59" s="477" t="s">
        <v>273</v>
      </c>
      <c r="D59" s="172">
        <v>13</v>
      </c>
      <c r="E59" s="173" t="s">
        <v>417</v>
      </c>
      <c r="F59" s="667" t="s">
        <v>17</v>
      </c>
      <c r="G59" s="174" t="s">
        <v>29</v>
      </c>
      <c r="H59" s="435" t="s">
        <v>284</v>
      </c>
      <c r="I59" s="449">
        <v>53000</v>
      </c>
    </row>
    <row r="60" spans="1:248" s="784" customFormat="1" hidden="1" x14ac:dyDescent="0.25">
      <c r="A60" s="793" t="s">
        <v>421</v>
      </c>
      <c r="B60" s="794" t="s">
        <v>272</v>
      </c>
      <c r="C60" s="794" t="s">
        <v>273</v>
      </c>
      <c r="D60" s="795" t="s">
        <v>295</v>
      </c>
      <c r="E60" s="796" t="s">
        <v>420</v>
      </c>
      <c r="F60" s="797" t="s">
        <v>17</v>
      </c>
      <c r="G60" s="782" t="s">
        <v>14</v>
      </c>
      <c r="H60" s="794"/>
      <c r="I60" s="783">
        <f>+I61</f>
        <v>0</v>
      </c>
    </row>
    <row r="61" spans="1:248" s="835" customFormat="1" hidden="1" x14ac:dyDescent="0.25">
      <c r="A61" s="836" t="s">
        <v>423</v>
      </c>
      <c r="B61" s="999" t="s">
        <v>272</v>
      </c>
      <c r="C61" s="999" t="s">
        <v>273</v>
      </c>
      <c r="D61" s="995" t="s">
        <v>295</v>
      </c>
      <c r="E61" s="833" t="s">
        <v>422</v>
      </c>
      <c r="F61" s="832" t="s">
        <v>17</v>
      </c>
      <c r="G61" s="834" t="s">
        <v>14</v>
      </c>
      <c r="H61" s="832"/>
      <c r="I61" s="837">
        <f>+I62</f>
        <v>0</v>
      </c>
    </row>
    <row r="62" spans="1:248" s="900" customFormat="1" ht="37.5" hidden="1" x14ac:dyDescent="0.25">
      <c r="A62" s="903" t="s">
        <v>546</v>
      </c>
      <c r="B62" s="905" t="s">
        <v>272</v>
      </c>
      <c r="C62" s="905" t="s">
        <v>273</v>
      </c>
      <c r="D62" s="904" t="s">
        <v>295</v>
      </c>
      <c r="E62" s="882" t="s">
        <v>422</v>
      </c>
      <c r="F62" s="883" t="s">
        <v>17</v>
      </c>
      <c r="G62" s="896" t="s">
        <v>30</v>
      </c>
      <c r="H62" s="904"/>
      <c r="I62" s="878">
        <f>SUM(I63:I64)</f>
        <v>0</v>
      </c>
    </row>
    <row r="63" spans="1:248" s="163" customFormat="1" ht="56.25" hidden="1" x14ac:dyDescent="0.25">
      <c r="A63" s="31" t="s">
        <v>280</v>
      </c>
      <c r="B63" s="439" t="s">
        <v>272</v>
      </c>
      <c r="C63" s="439" t="s">
        <v>273</v>
      </c>
      <c r="D63" s="16" t="s">
        <v>295</v>
      </c>
      <c r="E63" s="317" t="s">
        <v>422</v>
      </c>
      <c r="F63" s="668" t="s">
        <v>17</v>
      </c>
      <c r="G63" s="318" t="s">
        <v>30</v>
      </c>
      <c r="H63" s="16" t="s">
        <v>275</v>
      </c>
      <c r="I63" s="453"/>
    </row>
    <row r="64" spans="1:248" s="281" customFormat="1" hidden="1" x14ac:dyDescent="0.25">
      <c r="A64" s="115" t="s">
        <v>170</v>
      </c>
      <c r="B64" s="439" t="s">
        <v>272</v>
      </c>
      <c r="C64" s="439" t="s">
        <v>273</v>
      </c>
      <c r="D64" s="16" t="s">
        <v>295</v>
      </c>
      <c r="E64" s="317" t="s">
        <v>422</v>
      </c>
      <c r="F64" s="668" t="s">
        <v>17</v>
      </c>
      <c r="G64" s="318" t="s">
        <v>30</v>
      </c>
      <c r="H64" s="16" t="s">
        <v>282</v>
      </c>
      <c r="I64" s="453">
        <v>0</v>
      </c>
    </row>
    <row r="65" spans="1:11" s="163" customFormat="1" x14ac:dyDescent="0.25">
      <c r="A65" s="521" t="s">
        <v>300</v>
      </c>
      <c r="B65" s="522" t="s">
        <v>272</v>
      </c>
      <c r="C65" s="522" t="s">
        <v>274</v>
      </c>
      <c r="D65" s="523"/>
      <c r="E65" s="523"/>
      <c r="F65" s="606"/>
      <c r="G65" s="655"/>
      <c r="H65" s="522"/>
      <c r="I65" s="520">
        <f>+I66</f>
        <v>93470</v>
      </c>
    </row>
    <row r="66" spans="1:11" s="163" customFormat="1" x14ac:dyDescent="0.25">
      <c r="A66" s="540" t="s">
        <v>301</v>
      </c>
      <c r="B66" s="541" t="s">
        <v>272</v>
      </c>
      <c r="C66" s="541" t="s">
        <v>274</v>
      </c>
      <c r="D66" s="542" t="s">
        <v>302</v>
      </c>
      <c r="E66" s="543"/>
      <c r="F66" s="607"/>
      <c r="G66" s="656"/>
      <c r="H66" s="544"/>
      <c r="I66" s="533">
        <f>I67</f>
        <v>93470</v>
      </c>
    </row>
    <row r="67" spans="1:11" s="784" customFormat="1" x14ac:dyDescent="0.25">
      <c r="A67" s="793" t="s">
        <v>421</v>
      </c>
      <c r="B67" s="794" t="s">
        <v>272</v>
      </c>
      <c r="C67" s="794" t="s">
        <v>274</v>
      </c>
      <c r="D67" s="795" t="s">
        <v>302</v>
      </c>
      <c r="E67" s="796" t="s">
        <v>420</v>
      </c>
      <c r="F67" s="797" t="s">
        <v>17</v>
      </c>
      <c r="G67" s="782" t="s">
        <v>14</v>
      </c>
      <c r="H67" s="794"/>
      <c r="I67" s="783">
        <f>I68</f>
        <v>93470</v>
      </c>
    </row>
    <row r="68" spans="1:11" s="835" customFormat="1" x14ac:dyDescent="0.25">
      <c r="A68" s="836" t="s">
        <v>423</v>
      </c>
      <c r="B68" s="999" t="s">
        <v>272</v>
      </c>
      <c r="C68" s="999" t="s">
        <v>274</v>
      </c>
      <c r="D68" s="995" t="s">
        <v>302</v>
      </c>
      <c r="E68" s="833" t="s">
        <v>422</v>
      </c>
      <c r="F68" s="832" t="s">
        <v>17</v>
      </c>
      <c r="G68" s="834" t="s">
        <v>14</v>
      </c>
      <c r="H68" s="832"/>
      <c r="I68" s="837">
        <f>I69</f>
        <v>93470</v>
      </c>
    </row>
    <row r="69" spans="1:11" s="907" customFormat="1" ht="37.5" x14ac:dyDescent="0.25">
      <c r="A69" s="903" t="s">
        <v>814</v>
      </c>
      <c r="B69" s="905" t="s">
        <v>272</v>
      </c>
      <c r="C69" s="905" t="s">
        <v>274</v>
      </c>
      <c r="D69" s="904" t="s">
        <v>302</v>
      </c>
      <c r="E69" s="882" t="s">
        <v>422</v>
      </c>
      <c r="F69" s="883" t="s">
        <v>17</v>
      </c>
      <c r="G69" s="896" t="s">
        <v>19</v>
      </c>
      <c r="H69" s="904"/>
      <c r="I69" s="878">
        <f>SUM(I70:I71)</f>
        <v>93470</v>
      </c>
    </row>
    <row r="70" spans="1:11" s="320" customFormat="1" ht="56.25" x14ac:dyDescent="0.25">
      <c r="A70" s="31" t="s">
        <v>280</v>
      </c>
      <c r="B70" s="439" t="s">
        <v>272</v>
      </c>
      <c r="C70" s="439" t="s">
        <v>274</v>
      </c>
      <c r="D70" s="16" t="s">
        <v>302</v>
      </c>
      <c r="E70" s="317" t="s">
        <v>422</v>
      </c>
      <c r="F70" s="668" t="s">
        <v>17</v>
      </c>
      <c r="G70" s="318" t="s">
        <v>19</v>
      </c>
      <c r="H70" s="16" t="s">
        <v>275</v>
      </c>
      <c r="I70" s="448">
        <v>90619.199999999997</v>
      </c>
    </row>
    <row r="71" spans="1:11" s="322" customFormat="1" x14ac:dyDescent="0.25">
      <c r="A71" s="115" t="s">
        <v>170</v>
      </c>
      <c r="B71" s="439" t="s">
        <v>272</v>
      </c>
      <c r="C71" s="439" t="s">
        <v>274</v>
      </c>
      <c r="D71" s="16" t="s">
        <v>302</v>
      </c>
      <c r="E71" s="317" t="s">
        <v>422</v>
      </c>
      <c r="F71" s="668" t="s">
        <v>17</v>
      </c>
      <c r="G71" s="318" t="s">
        <v>19</v>
      </c>
      <c r="H71" s="16" t="s">
        <v>282</v>
      </c>
      <c r="I71" s="448">
        <v>2850.8</v>
      </c>
      <c r="K71" s="1216"/>
    </row>
    <row r="72" spans="1:11" s="320" customFormat="1" x14ac:dyDescent="0.25">
      <c r="A72" s="516" t="s">
        <v>303</v>
      </c>
      <c r="B72" s="524" t="s">
        <v>272</v>
      </c>
      <c r="C72" s="524" t="s">
        <v>302</v>
      </c>
      <c r="D72" s="525"/>
      <c r="E72" s="523"/>
      <c r="F72" s="606"/>
      <c r="G72" s="655"/>
      <c r="H72" s="525"/>
      <c r="I72" s="526">
        <f>I73+I82+I88</f>
        <v>19500</v>
      </c>
    </row>
    <row r="73" spans="1:11" s="320" customFormat="1" ht="37.5" hidden="1" x14ac:dyDescent="0.25">
      <c r="A73" s="545" t="s">
        <v>631</v>
      </c>
      <c r="B73" s="546" t="s">
        <v>272</v>
      </c>
      <c r="C73" s="546" t="s">
        <v>302</v>
      </c>
      <c r="D73" s="547" t="s">
        <v>329</v>
      </c>
      <c r="E73" s="531"/>
      <c r="F73" s="603"/>
      <c r="G73" s="649"/>
      <c r="H73" s="534"/>
      <c r="I73" s="533">
        <f>+I74</f>
        <v>0</v>
      </c>
    </row>
    <row r="74" spans="1:11" s="784" customFormat="1" ht="75" hidden="1" x14ac:dyDescent="0.25">
      <c r="A74" s="774" t="s">
        <v>785</v>
      </c>
      <c r="B74" s="775" t="s">
        <v>272</v>
      </c>
      <c r="C74" s="775" t="s">
        <v>302</v>
      </c>
      <c r="D74" s="798" t="s">
        <v>329</v>
      </c>
      <c r="E74" s="796" t="s">
        <v>378</v>
      </c>
      <c r="F74" s="797" t="s">
        <v>17</v>
      </c>
      <c r="G74" s="782" t="s">
        <v>14</v>
      </c>
      <c r="H74" s="798"/>
      <c r="I74" s="799">
        <f>+I75</f>
        <v>0</v>
      </c>
    </row>
    <row r="75" spans="1:11" s="835" customFormat="1" ht="112.5" hidden="1" x14ac:dyDescent="0.25">
      <c r="A75" s="820" t="s">
        <v>773</v>
      </c>
      <c r="B75" s="813" t="s">
        <v>272</v>
      </c>
      <c r="C75" s="813" t="s">
        <v>302</v>
      </c>
      <c r="D75" s="824" t="s">
        <v>329</v>
      </c>
      <c r="E75" s="833" t="s">
        <v>379</v>
      </c>
      <c r="F75" s="832" t="s">
        <v>17</v>
      </c>
      <c r="G75" s="834" t="s">
        <v>11</v>
      </c>
      <c r="H75" s="824"/>
      <c r="I75" s="818">
        <f>+I76+I79</f>
        <v>0</v>
      </c>
    </row>
    <row r="76" spans="1:11" s="869" customFormat="1" ht="75" hidden="1" x14ac:dyDescent="0.25">
      <c r="A76" s="848" t="s">
        <v>560</v>
      </c>
      <c r="B76" s="841" t="s">
        <v>272</v>
      </c>
      <c r="C76" s="841" t="s">
        <v>302</v>
      </c>
      <c r="D76" s="850" t="s">
        <v>329</v>
      </c>
      <c r="E76" s="851" t="s">
        <v>379</v>
      </c>
      <c r="F76" s="852" t="s">
        <v>274</v>
      </c>
      <c r="G76" s="853" t="s">
        <v>14</v>
      </c>
      <c r="H76" s="850"/>
      <c r="I76" s="846">
        <f>+I77</f>
        <v>0</v>
      </c>
    </row>
    <row r="77" spans="1:11" s="281" customFormat="1" ht="37.5" hidden="1" x14ac:dyDescent="0.25">
      <c r="A77" s="872" t="s">
        <v>569</v>
      </c>
      <c r="B77" s="894" t="s">
        <v>272</v>
      </c>
      <c r="C77" s="894" t="s">
        <v>302</v>
      </c>
      <c r="D77" s="895" t="s">
        <v>329</v>
      </c>
      <c r="E77" s="882" t="s">
        <v>379</v>
      </c>
      <c r="F77" s="883" t="s">
        <v>274</v>
      </c>
      <c r="G77" s="896" t="s">
        <v>31</v>
      </c>
      <c r="H77" s="885"/>
      <c r="I77" s="878">
        <f>+I78</f>
        <v>0</v>
      </c>
    </row>
    <row r="78" spans="1:11" s="163" customFormat="1" hidden="1" x14ac:dyDescent="0.25">
      <c r="A78" s="115" t="s">
        <v>170</v>
      </c>
      <c r="B78" s="478" t="s">
        <v>272</v>
      </c>
      <c r="C78" s="478" t="s">
        <v>302</v>
      </c>
      <c r="D78" s="110" t="s">
        <v>329</v>
      </c>
      <c r="E78" s="317" t="s">
        <v>379</v>
      </c>
      <c r="F78" s="668" t="s">
        <v>274</v>
      </c>
      <c r="G78" s="318" t="s">
        <v>32</v>
      </c>
      <c r="H78" s="16" t="s">
        <v>282</v>
      </c>
      <c r="I78" s="448"/>
      <c r="K78" s="1217"/>
    </row>
    <row r="79" spans="1:11" s="863" customFormat="1" ht="56.25" hidden="1" x14ac:dyDescent="0.25">
      <c r="A79" s="848" t="s">
        <v>561</v>
      </c>
      <c r="B79" s="841" t="s">
        <v>272</v>
      </c>
      <c r="C79" s="841" t="s">
        <v>562</v>
      </c>
      <c r="D79" s="850" t="s">
        <v>329</v>
      </c>
      <c r="E79" s="851" t="s">
        <v>379</v>
      </c>
      <c r="F79" s="852" t="s">
        <v>302</v>
      </c>
      <c r="G79" s="853" t="s">
        <v>14</v>
      </c>
      <c r="H79" s="850"/>
      <c r="I79" s="846">
        <f>+I80</f>
        <v>0</v>
      </c>
    </row>
    <row r="80" spans="1:11" s="900" customFormat="1" ht="37.5" hidden="1" x14ac:dyDescent="0.25">
      <c r="A80" s="872" t="s">
        <v>569</v>
      </c>
      <c r="B80" s="894" t="s">
        <v>272</v>
      </c>
      <c r="C80" s="894" t="s">
        <v>302</v>
      </c>
      <c r="D80" s="895" t="s">
        <v>329</v>
      </c>
      <c r="E80" s="882" t="s">
        <v>379</v>
      </c>
      <c r="F80" s="883" t="s">
        <v>302</v>
      </c>
      <c r="G80" s="896" t="s">
        <v>31</v>
      </c>
      <c r="H80" s="885"/>
      <c r="I80" s="878">
        <f>+I81</f>
        <v>0</v>
      </c>
    </row>
    <row r="81" spans="1:9" s="163" customFormat="1" hidden="1" x14ac:dyDescent="0.25">
      <c r="A81" s="115" t="s">
        <v>170</v>
      </c>
      <c r="B81" s="478" t="s">
        <v>272</v>
      </c>
      <c r="C81" s="478" t="s">
        <v>302</v>
      </c>
      <c r="D81" s="110" t="s">
        <v>329</v>
      </c>
      <c r="E81" s="317" t="s">
        <v>379</v>
      </c>
      <c r="F81" s="668" t="s">
        <v>302</v>
      </c>
      <c r="G81" s="318" t="s">
        <v>31</v>
      </c>
      <c r="H81" s="16" t="s">
        <v>282</v>
      </c>
      <c r="I81" s="448">
        <v>0</v>
      </c>
    </row>
    <row r="82" spans="1:9" s="163" customFormat="1" ht="37.5" x14ac:dyDescent="0.25">
      <c r="A82" s="545" t="s">
        <v>631</v>
      </c>
      <c r="B82" s="546" t="s">
        <v>272</v>
      </c>
      <c r="C82" s="546" t="s">
        <v>302</v>
      </c>
      <c r="D82" s="547" t="s">
        <v>329</v>
      </c>
      <c r="E82" s="531"/>
      <c r="F82" s="603"/>
      <c r="G82" s="649"/>
      <c r="H82" s="534"/>
      <c r="I82" s="533">
        <f>I83</f>
        <v>19500</v>
      </c>
    </row>
    <row r="83" spans="1:9" s="792" customFormat="1" ht="75" x14ac:dyDescent="0.25">
      <c r="A83" s="774" t="s">
        <v>760</v>
      </c>
      <c r="B83" s="775" t="s">
        <v>272</v>
      </c>
      <c r="C83" s="775" t="s">
        <v>302</v>
      </c>
      <c r="D83" s="798" t="s">
        <v>329</v>
      </c>
      <c r="E83" s="796" t="s">
        <v>378</v>
      </c>
      <c r="F83" s="797" t="s">
        <v>17</v>
      </c>
      <c r="G83" s="782" t="s">
        <v>14</v>
      </c>
      <c r="H83" s="798"/>
      <c r="I83" s="799">
        <f>+I84</f>
        <v>19500</v>
      </c>
    </row>
    <row r="84" spans="1:9" s="835" customFormat="1" ht="93.75" x14ac:dyDescent="0.25">
      <c r="A84" s="820" t="s">
        <v>786</v>
      </c>
      <c r="B84" s="813" t="s">
        <v>272</v>
      </c>
      <c r="C84" s="813" t="s">
        <v>302</v>
      </c>
      <c r="D84" s="824" t="s">
        <v>329</v>
      </c>
      <c r="E84" s="833" t="s">
        <v>483</v>
      </c>
      <c r="F84" s="832" t="s">
        <v>17</v>
      </c>
      <c r="G84" s="834" t="s">
        <v>14</v>
      </c>
      <c r="H84" s="824"/>
      <c r="I84" s="818">
        <f>+I85</f>
        <v>19500</v>
      </c>
    </row>
    <row r="85" spans="1:9" s="868" customFormat="1" ht="37.5" x14ac:dyDescent="0.25">
      <c r="A85" s="966" t="s">
        <v>490</v>
      </c>
      <c r="B85" s="959" t="s">
        <v>272</v>
      </c>
      <c r="C85" s="959" t="s">
        <v>302</v>
      </c>
      <c r="D85" s="970" t="s">
        <v>329</v>
      </c>
      <c r="E85" s="971" t="s">
        <v>484</v>
      </c>
      <c r="F85" s="972" t="s">
        <v>273</v>
      </c>
      <c r="G85" s="973" t="s">
        <v>14</v>
      </c>
      <c r="H85" s="970"/>
      <c r="I85" s="964">
        <f>I86</f>
        <v>19500</v>
      </c>
    </row>
    <row r="86" spans="1:9" s="906" customFormat="1" ht="56.25" x14ac:dyDescent="0.25">
      <c r="A86" s="872" t="s">
        <v>381</v>
      </c>
      <c r="B86" s="894" t="s">
        <v>272</v>
      </c>
      <c r="C86" s="894" t="s">
        <v>302</v>
      </c>
      <c r="D86" s="895" t="s">
        <v>329</v>
      </c>
      <c r="E86" s="882" t="s">
        <v>483</v>
      </c>
      <c r="F86" s="883" t="s">
        <v>273</v>
      </c>
      <c r="G86" s="896" t="s">
        <v>33</v>
      </c>
      <c r="H86" s="885"/>
      <c r="I86" s="878">
        <f>+I87</f>
        <v>19500</v>
      </c>
    </row>
    <row r="87" spans="1:9" s="254" customFormat="1" ht="19.5" x14ac:dyDescent="0.25">
      <c r="A87" s="115" t="s">
        <v>170</v>
      </c>
      <c r="B87" s="478" t="s">
        <v>272</v>
      </c>
      <c r="C87" s="478" t="s">
        <v>302</v>
      </c>
      <c r="D87" s="110" t="s">
        <v>329</v>
      </c>
      <c r="E87" s="317" t="s">
        <v>483</v>
      </c>
      <c r="F87" s="668" t="s">
        <v>273</v>
      </c>
      <c r="G87" s="318" t="s">
        <v>33</v>
      </c>
      <c r="H87" s="16" t="s">
        <v>282</v>
      </c>
      <c r="I87" s="448">
        <v>19500</v>
      </c>
    </row>
    <row r="88" spans="1:9" s="254" customFormat="1" ht="19.5" hidden="1" x14ac:dyDescent="0.25">
      <c r="A88" s="548" t="s">
        <v>306</v>
      </c>
      <c r="B88" s="549" t="s">
        <v>272</v>
      </c>
      <c r="C88" s="549" t="s">
        <v>302</v>
      </c>
      <c r="D88" s="544">
        <v>14</v>
      </c>
      <c r="E88" s="531"/>
      <c r="F88" s="603"/>
      <c r="G88" s="649"/>
      <c r="H88" s="544"/>
      <c r="I88" s="533">
        <f>+I89</f>
        <v>0</v>
      </c>
    </row>
    <row r="89" spans="1:9" s="773" customFormat="1" ht="56.25" hidden="1" x14ac:dyDescent="0.25">
      <c r="A89" s="949" t="s">
        <v>787</v>
      </c>
      <c r="B89" s="802" t="s">
        <v>272</v>
      </c>
      <c r="C89" s="802" t="s">
        <v>302</v>
      </c>
      <c r="D89" s="950">
        <v>14</v>
      </c>
      <c r="E89" s="796" t="s">
        <v>307</v>
      </c>
      <c r="F89" s="797" t="s">
        <v>17</v>
      </c>
      <c r="G89" s="782" t="s">
        <v>14</v>
      </c>
      <c r="H89" s="950"/>
      <c r="I89" s="783">
        <f>+I90</f>
        <v>0</v>
      </c>
    </row>
    <row r="90" spans="1:9" s="835" customFormat="1" ht="75" hidden="1" x14ac:dyDescent="0.25">
      <c r="A90" s="996" t="s">
        <v>788</v>
      </c>
      <c r="B90" s="997" t="s">
        <v>272</v>
      </c>
      <c r="C90" s="997" t="s">
        <v>302</v>
      </c>
      <c r="D90" s="998" t="s">
        <v>308</v>
      </c>
      <c r="E90" s="833" t="s">
        <v>375</v>
      </c>
      <c r="F90" s="832" t="s">
        <v>17</v>
      </c>
      <c r="G90" s="834" t="s">
        <v>14</v>
      </c>
      <c r="H90" s="998"/>
      <c r="I90" s="837">
        <f>+I91</f>
        <v>0</v>
      </c>
    </row>
    <row r="91" spans="1:9" s="863" customFormat="1" ht="37.5" hidden="1" x14ac:dyDescent="0.25">
      <c r="A91" s="864" t="s">
        <v>504</v>
      </c>
      <c r="B91" s="865" t="s">
        <v>272</v>
      </c>
      <c r="C91" s="865" t="s">
        <v>302</v>
      </c>
      <c r="D91" s="866">
        <v>14</v>
      </c>
      <c r="E91" s="862" t="s">
        <v>375</v>
      </c>
      <c r="F91" s="858" t="s">
        <v>273</v>
      </c>
      <c r="G91" s="853" t="s">
        <v>14</v>
      </c>
      <c r="H91" s="850"/>
      <c r="I91" s="867">
        <f>+I92+I94</f>
        <v>0</v>
      </c>
    </row>
    <row r="92" spans="1:9" s="900" customFormat="1" ht="37.5" hidden="1" x14ac:dyDescent="0.25">
      <c r="A92" s="903" t="s">
        <v>377</v>
      </c>
      <c r="B92" s="905" t="s">
        <v>272</v>
      </c>
      <c r="C92" s="905" t="s">
        <v>302</v>
      </c>
      <c r="D92" s="904">
        <v>14</v>
      </c>
      <c r="E92" s="875" t="s">
        <v>375</v>
      </c>
      <c r="F92" s="876" t="s">
        <v>273</v>
      </c>
      <c r="G92" s="877" t="s">
        <v>22</v>
      </c>
      <c r="H92" s="885"/>
      <c r="I92" s="878">
        <f>I93</f>
        <v>0</v>
      </c>
    </row>
    <row r="93" spans="1:9" s="163" customFormat="1" hidden="1" x14ac:dyDescent="0.25">
      <c r="A93" s="115" t="s">
        <v>170</v>
      </c>
      <c r="B93" s="434" t="s">
        <v>272</v>
      </c>
      <c r="C93" s="434" t="s">
        <v>302</v>
      </c>
      <c r="D93" s="103">
        <v>14</v>
      </c>
      <c r="E93" s="173" t="s">
        <v>375</v>
      </c>
      <c r="F93" s="667" t="s">
        <v>273</v>
      </c>
      <c r="G93" s="174" t="s">
        <v>34</v>
      </c>
      <c r="H93" s="16" t="s">
        <v>282</v>
      </c>
      <c r="I93" s="448">
        <v>0</v>
      </c>
    </row>
    <row r="94" spans="1:9" s="900" customFormat="1" ht="56.25" hidden="1" x14ac:dyDescent="0.25">
      <c r="A94" s="903" t="s">
        <v>554</v>
      </c>
      <c r="B94" s="905" t="s">
        <v>272</v>
      </c>
      <c r="C94" s="905" t="s">
        <v>302</v>
      </c>
      <c r="D94" s="904">
        <v>14</v>
      </c>
      <c r="E94" s="875" t="s">
        <v>375</v>
      </c>
      <c r="F94" s="876" t="s">
        <v>273</v>
      </c>
      <c r="G94" s="877" t="s">
        <v>35</v>
      </c>
      <c r="H94" s="885"/>
      <c r="I94" s="878">
        <f>I95</f>
        <v>0</v>
      </c>
    </row>
    <row r="95" spans="1:9" s="163" customFormat="1" hidden="1" x14ac:dyDescent="0.25">
      <c r="A95" s="115" t="s">
        <v>170</v>
      </c>
      <c r="B95" s="434" t="s">
        <v>272</v>
      </c>
      <c r="C95" s="434" t="s">
        <v>302</v>
      </c>
      <c r="D95" s="103">
        <v>14</v>
      </c>
      <c r="E95" s="173" t="s">
        <v>375</v>
      </c>
      <c r="F95" s="667" t="s">
        <v>273</v>
      </c>
      <c r="G95" s="174" t="s">
        <v>35</v>
      </c>
      <c r="H95" s="16" t="s">
        <v>282</v>
      </c>
      <c r="I95" s="448">
        <v>0</v>
      </c>
    </row>
    <row r="96" spans="1:9" s="163" customFormat="1" x14ac:dyDescent="0.25">
      <c r="A96" s="516" t="s">
        <v>309</v>
      </c>
      <c r="B96" s="524" t="s">
        <v>272</v>
      </c>
      <c r="C96" s="524" t="s">
        <v>279</v>
      </c>
      <c r="D96" s="525"/>
      <c r="E96" s="523"/>
      <c r="F96" s="606"/>
      <c r="G96" s="655"/>
      <c r="H96" s="525"/>
      <c r="I96" s="526">
        <f>+I97+I102</f>
        <v>12200</v>
      </c>
    </row>
    <row r="97" spans="1:9" s="163" customFormat="1" hidden="1" x14ac:dyDescent="0.25">
      <c r="A97" s="545" t="s">
        <v>551</v>
      </c>
      <c r="B97" s="546" t="s">
        <v>272</v>
      </c>
      <c r="C97" s="546" t="s">
        <v>279</v>
      </c>
      <c r="D97" s="547" t="s">
        <v>321</v>
      </c>
      <c r="E97" s="543"/>
      <c r="F97" s="607"/>
      <c r="G97" s="656"/>
      <c r="H97" s="534"/>
      <c r="I97" s="533">
        <f>+I98</f>
        <v>0</v>
      </c>
    </row>
    <row r="98" spans="1:9" s="784" customFormat="1" hidden="1" x14ac:dyDescent="0.25">
      <c r="A98" s="793" t="s">
        <v>421</v>
      </c>
      <c r="B98" s="806" t="s">
        <v>272</v>
      </c>
      <c r="C98" s="806" t="s">
        <v>279</v>
      </c>
      <c r="D98" s="806" t="s">
        <v>321</v>
      </c>
      <c r="E98" s="796" t="s">
        <v>553</v>
      </c>
      <c r="F98" s="797" t="s">
        <v>17</v>
      </c>
      <c r="G98" s="782" t="s">
        <v>11</v>
      </c>
      <c r="H98" s="794"/>
      <c r="I98" s="783">
        <f>+I99</f>
        <v>0</v>
      </c>
    </row>
    <row r="99" spans="1:9" s="835" customFormat="1" hidden="1" x14ac:dyDescent="0.25">
      <c r="A99" s="836" t="s">
        <v>423</v>
      </c>
      <c r="B99" s="995" t="s">
        <v>272</v>
      </c>
      <c r="C99" s="995" t="s">
        <v>279</v>
      </c>
      <c r="D99" s="995" t="s">
        <v>321</v>
      </c>
      <c r="E99" s="833" t="s">
        <v>422</v>
      </c>
      <c r="F99" s="832" t="s">
        <v>17</v>
      </c>
      <c r="G99" s="834" t="s">
        <v>14</v>
      </c>
      <c r="H99" s="832"/>
      <c r="I99" s="837">
        <f>+I100</f>
        <v>0</v>
      </c>
    </row>
    <row r="100" spans="1:9" s="900" customFormat="1" ht="56.25" hidden="1" x14ac:dyDescent="0.25">
      <c r="A100" s="903" t="s">
        <v>552</v>
      </c>
      <c r="B100" s="904" t="s">
        <v>272</v>
      </c>
      <c r="C100" s="904" t="s">
        <v>279</v>
      </c>
      <c r="D100" s="904" t="s">
        <v>321</v>
      </c>
      <c r="E100" s="882" t="s">
        <v>422</v>
      </c>
      <c r="F100" s="883" t="s">
        <v>17</v>
      </c>
      <c r="G100" s="896" t="s">
        <v>36</v>
      </c>
      <c r="H100" s="904"/>
      <c r="I100" s="878">
        <f>+I101</f>
        <v>0</v>
      </c>
    </row>
    <row r="101" spans="1:9" s="163" customFormat="1" hidden="1" x14ac:dyDescent="0.25">
      <c r="A101" s="289" t="s">
        <v>170</v>
      </c>
      <c r="B101" s="16" t="s">
        <v>272</v>
      </c>
      <c r="C101" s="16" t="s">
        <v>279</v>
      </c>
      <c r="D101" s="16" t="s">
        <v>321</v>
      </c>
      <c r="E101" s="317" t="s">
        <v>422</v>
      </c>
      <c r="F101" s="668" t="s">
        <v>17</v>
      </c>
      <c r="G101" s="318" t="s">
        <v>36</v>
      </c>
      <c r="H101" s="16" t="s">
        <v>282</v>
      </c>
      <c r="I101" s="448">
        <v>0</v>
      </c>
    </row>
    <row r="102" spans="1:9" s="163" customFormat="1" x14ac:dyDescent="0.25">
      <c r="A102" s="592" t="s">
        <v>310</v>
      </c>
      <c r="B102" s="593" t="s">
        <v>272</v>
      </c>
      <c r="C102" s="593" t="s">
        <v>279</v>
      </c>
      <c r="D102" s="594" t="s">
        <v>311</v>
      </c>
      <c r="E102" s="595"/>
      <c r="F102" s="669"/>
      <c r="G102" s="657"/>
      <c r="H102" s="594"/>
      <c r="I102" s="596">
        <f>I103+I115+I110</f>
        <v>12200</v>
      </c>
    </row>
    <row r="103" spans="1:9" s="792" customFormat="1" ht="56.25" x14ac:dyDescent="0.25">
      <c r="A103" s="800" t="s">
        <v>762</v>
      </c>
      <c r="B103" s="775" t="s">
        <v>272</v>
      </c>
      <c r="C103" s="775" t="s">
        <v>279</v>
      </c>
      <c r="D103" s="798" t="s">
        <v>311</v>
      </c>
      <c r="E103" s="796" t="s">
        <v>10</v>
      </c>
      <c r="F103" s="797" t="s">
        <v>17</v>
      </c>
      <c r="G103" s="782" t="s">
        <v>14</v>
      </c>
      <c r="H103" s="798"/>
      <c r="I103" s="799">
        <f>I104</f>
        <v>11200</v>
      </c>
    </row>
    <row r="104" spans="1:9" s="835" customFormat="1" ht="93.75" x14ac:dyDescent="0.25">
      <c r="A104" s="828" t="s">
        <v>763</v>
      </c>
      <c r="B104" s="813" t="s">
        <v>272</v>
      </c>
      <c r="C104" s="813" t="s">
        <v>279</v>
      </c>
      <c r="D104" s="824" t="s">
        <v>311</v>
      </c>
      <c r="E104" s="833" t="s">
        <v>0</v>
      </c>
      <c r="F104" s="832" t="s">
        <v>17</v>
      </c>
      <c r="G104" s="834" t="s">
        <v>14</v>
      </c>
      <c r="H104" s="824"/>
      <c r="I104" s="818">
        <f>I105</f>
        <v>11200</v>
      </c>
    </row>
    <row r="105" spans="1:9" s="863" customFormat="1" ht="37.5" x14ac:dyDescent="0.25">
      <c r="A105" s="974" t="s">
        <v>1</v>
      </c>
      <c r="B105" s="959" t="s">
        <v>272</v>
      </c>
      <c r="C105" s="959" t="s">
        <v>279</v>
      </c>
      <c r="D105" s="970" t="s">
        <v>311</v>
      </c>
      <c r="E105" s="981" t="s">
        <v>0</v>
      </c>
      <c r="F105" s="978" t="s">
        <v>273</v>
      </c>
      <c r="G105" s="982" t="s">
        <v>11</v>
      </c>
      <c r="H105" s="970"/>
      <c r="I105" s="964">
        <f>I106+I108</f>
        <v>11200</v>
      </c>
    </row>
    <row r="106" spans="1:9" s="900" customFormat="1" x14ac:dyDescent="0.25">
      <c r="A106" s="872" t="s">
        <v>2</v>
      </c>
      <c r="B106" s="880" t="s">
        <v>272</v>
      </c>
      <c r="C106" s="880" t="s">
        <v>279</v>
      </c>
      <c r="D106" s="885" t="s">
        <v>311</v>
      </c>
      <c r="E106" s="882" t="s">
        <v>0</v>
      </c>
      <c r="F106" s="883" t="s">
        <v>273</v>
      </c>
      <c r="G106" s="896" t="s">
        <v>133</v>
      </c>
      <c r="H106" s="885"/>
      <c r="I106" s="886">
        <f>I107</f>
        <v>1200</v>
      </c>
    </row>
    <row r="107" spans="1:9" s="163" customFormat="1" x14ac:dyDescent="0.25">
      <c r="A107" s="115" t="s">
        <v>170</v>
      </c>
      <c r="B107" s="439" t="s">
        <v>272</v>
      </c>
      <c r="C107" s="439" t="s">
        <v>279</v>
      </c>
      <c r="D107" s="16" t="s">
        <v>311</v>
      </c>
      <c r="E107" s="317" t="s">
        <v>0</v>
      </c>
      <c r="F107" s="668" t="s">
        <v>273</v>
      </c>
      <c r="G107" s="318" t="s">
        <v>133</v>
      </c>
      <c r="H107" s="16" t="s">
        <v>282</v>
      </c>
      <c r="I107" s="448">
        <v>1200</v>
      </c>
    </row>
    <row r="108" spans="1:9" s="900" customFormat="1" x14ac:dyDescent="0.25">
      <c r="A108" s="872" t="s">
        <v>3</v>
      </c>
      <c r="B108" s="880" t="s">
        <v>272</v>
      </c>
      <c r="C108" s="880" t="s">
        <v>279</v>
      </c>
      <c r="D108" s="885" t="s">
        <v>311</v>
      </c>
      <c r="E108" s="882" t="s">
        <v>0</v>
      </c>
      <c r="F108" s="883" t="s">
        <v>273</v>
      </c>
      <c r="G108" s="896" t="s">
        <v>134</v>
      </c>
      <c r="H108" s="885"/>
      <c r="I108" s="886">
        <f>I109</f>
        <v>10000</v>
      </c>
    </row>
    <row r="109" spans="1:9" s="163" customFormat="1" x14ac:dyDescent="0.25">
      <c r="A109" s="289" t="s">
        <v>170</v>
      </c>
      <c r="B109" s="476" t="s">
        <v>272</v>
      </c>
      <c r="C109" s="476" t="s">
        <v>279</v>
      </c>
      <c r="D109" s="20" t="s">
        <v>311</v>
      </c>
      <c r="E109" s="745" t="s">
        <v>0</v>
      </c>
      <c r="F109" s="667" t="s">
        <v>273</v>
      </c>
      <c r="G109" s="174" t="s">
        <v>134</v>
      </c>
      <c r="H109" s="20" t="s">
        <v>282</v>
      </c>
      <c r="I109" s="448">
        <v>10000</v>
      </c>
    </row>
    <row r="110" spans="1:9" s="784" customFormat="1" ht="56.25" x14ac:dyDescent="0.25">
      <c r="A110" s="774" t="s">
        <v>789</v>
      </c>
      <c r="B110" s="798" t="s">
        <v>272</v>
      </c>
      <c r="C110" s="798" t="s">
        <v>279</v>
      </c>
      <c r="D110" s="798" t="s">
        <v>311</v>
      </c>
      <c r="E110" s="1147" t="s">
        <v>382</v>
      </c>
      <c r="F110" s="766" t="s">
        <v>17</v>
      </c>
      <c r="G110" s="767" t="s">
        <v>11</v>
      </c>
      <c r="H110" s="798"/>
      <c r="I110" s="1131">
        <f>I111</f>
        <v>1000</v>
      </c>
    </row>
    <row r="111" spans="1:9" s="835" customFormat="1" ht="75" x14ac:dyDescent="0.25">
      <c r="A111" s="1142" t="s">
        <v>790</v>
      </c>
      <c r="B111" s="824" t="s">
        <v>272</v>
      </c>
      <c r="C111" s="1238" t="s">
        <v>279</v>
      </c>
      <c r="D111" s="1238" t="s">
        <v>311</v>
      </c>
      <c r="E111" s="1148" t="s">
        <v>384</v>
      </c>
      <c r="F111" s="1149" t="s">
        <v>17</v>
      </c>
      <c r="G111" s="1150" t="s">
        <v>11</v>
      </c>
      <c r="H111" s="1245"/>
      <c r="I111" s="1236">
        <f>I112</f>
        <v>1000</v>
      </c>
    </row>
    <row r="112" spans="1:9" s="863" customFormat="1" ht="37.5" x14ac:dyDescent="0.25">
      <c r="A112" s="1308" t="s">
        <v>609</v>
      </c>
      <c r="B112" s="970" t="s">
        <v>272</v>
      </c>
      <c r="C112" s="1309" t="s">
        <v>279</v>
      </c>
      <c r="D112" s="1309" t="s">
        <v>311</v>
      </c>
      <c r="E112" s="1310" t="s">
        <v>384</v>
      </c>
      <c r="F112" s="1311" t="s">
        <v>273</v>
      </c>
      <c r="G112" s="1312" t="s">
        <v>11</v>
      </c>
      <c r="H112" s="1313"/>
      <c r="I112" s="1314">
        <f>I113</f>
        <v>1000</v>
      </c>
    </row>
    <row r="113" spans="1:37" s="900" customFormat="1" ht="37.5" x14ac:dyDescent="0.25">
      <c r="A113" s="921" t="s">
        <v>610</v>
      </c>
      <c r="B113" s="885" t="s">
        <v>272</v>
      </c>
      <c r="C113" s="1208" t="s">
        <v>279</v>
      </c>
      <c r="D113" s="1208" t="s">
        <v>311</v>
      </c>
      <c r="E113" s="1151" t="s">
        <v>384</v>
      </c>
      <c r="F113" s="1152" t="s">
        <v>273</v>
      </c>
      <c r="G113" s="1153" t="s">
        <v>611</v>
      </c>
      <c r="H113" s="1246"/>
      <c r="I113" s="1121">
        <f>I114</f>
        <v>1000</v>
      </c>
    </row>
    <row r="114" spans="1:37" s="163" customFormat="1" x14ac:dyDescent="0.25">
      <c r="A114" s="33" t="s">
        <v>170</v>
      </c>
      <c r="B114" s="16" t="s">
        <v>272</v>
      </c>
      <c r="C114" s="1247" t="s">
        <v>279</v>
      </c>
      <c r="D114" s="1247" t="s">
        <v>311</v>
      </c>
      <c r="E114" s="1154" t="s">
        <v>384</v>
      </c>
      <c r="F114" s="1155" t="s">
        <v>273</v>
      </c>
      <c r="G114" s="1156" t="s">
        <v>611</v>
      </c>
      <c r="H114" s="1248" t="s">
        <v>282</v>
      </c>
      <c r="I114" s="449">
        <v>1000</v>
      </c>
    </row>
    <row r="115" spans="1:37" s="1140" customFormat="1" ht="75" hidden="1" x14ac:dyDescent="0.25">
      <c r="A115" s="1133" t="s">
        <v>764</v>
      </c>
      <c r="B115" s="1134" t="s">
        <v>272</v>
      </c>
      <c r="C115" s="1134" t="s">
        <v>279</v>
      </c>
      <c r="D115" s="1135" t="s">
        <v>311</v>
      </c>
      <c r="E115" s="1136" t="s">
        <v>549</v>
      </c>
      <c r="F115" s="1137" t="s">
        <v>17</v>
      </c>
      <c r="G115" s="1138" t="s">
        <v>11</v>
      </c>
      <c r="H115" s="1135"/>
      <c r="I115" s="1139">
        <f>I116</f>
        <v>0</v>
      </c>
    </row>
    <row r="116" spans="1:37" s="835" customFormat="1" ht="75" hidden="1" x14ac:dyDescent="0.25">
      <c r="A116" s="994" t="s">
        <v>791</v>
      </c>
      <c r="B116" s="829" t="s">
        <v>272</v>
      </c>
      <c r="C116" s="829" t="s">
        <v>279</v>
      </c>
      <c r="D116" s="830" t="s">
        <v>311</v>
      </c>
      <c r="E116" s="831" t="s">
        <v>155</v>
      </c>
      <c r="F116" s="991" t="s">
        <v>17</v>
      </c>
      <c r="G116" s="992" t="s">
        <v>11</v>
      </c>
      <c r="H116" s="830"/>
      <c r="I116" s="1236">
        <f>I117</f>
        <v>0</v>
      </c>
    </row>
    <row r="117" spans="1:37" s="861" customFormat="1" ht="75" hidden="1" x14ac:dyDescent="0.25">
      <c r="A117" s="854" t="s">
        <v>156</v>
      </c>
      <c r="B117" s="855" t="s">
        <v>272</v>
      </c>
      <c r="C117" s="855" t="s">
        <v>279</v>
      </c>
      <c r="D117" s="856" t="s">
        <v>311</v>
      </c>
      <c r="E117" s="857" t="s">
        <v>155</v>
      </c>
      <c r="F117" s="858" t="s">
        <v>273</v>
      </c>
      <c r="G117" s="859" t="s">
        <v>11</v>
      </c>
      <c r="H117" s="850"/>
      <c r="I117" s="860">
        <f>I118+I120+I122</f>
        <v>0</v>
      </c>
    </row>
    <row r="118" spans="1:37" s="902" customFormat="1" ht="37.5" hidden="1" x14ac:dyDescent="0.25">
      <c r="A118" s="872" t="s">
        <v>157</v>
      </c>
      <c r="B118" s="885" t="s">
        <v>272</v>
      </c>
      <c r="C118" s="880" t="s">
        <v>279</v>
      </c>
      <c r="D118" s="885" t="s">
        <v>311</v>
      </c>
      <c r="E118" s="882" t="s">
        <v>155</v>
      </c>
      <c r="F118" s="883" t="s">
        <v>273</v>
      </c>
      <c r="G118" s="898" t="s">
        <v>150</v>
      </c>
      <c r="H118" s="885"/>
      <c r="I118" s="901">
        <f>I119</f>
        <v>0</v>
      </c>
    </row>
    <row r="119" spans="1:37" s="163" customFormat="1" hidden="1" x14ac:dyDescent="0.25">
      <c r="A119" s="115" t="s">
        <v>170</v>
      </c>
      <c r="B119" s="16" t="s">
        <v>272</v>
      </c>
      <c r="C119" s="439" t="s">
        <v>279</v>
      </c>
      <c r="D119" s="16" t="s">
        <v>311</v>
      </c>
      <c r="E119" s="733" t="s">
        <v>155</v>
      </c>
      <c r="F119" s="734" t="s">
        <v>273</v>
      </c>
      <c r="G119" s="744" t="s">
        <v>150</v>
      </c>
      <c r="H119" s="728" t="s">
        <v>282</v>
      </c>
      <c r="I119" s="729">
        <v>0</v>
      </c>
    </row>
    <row r="120" spans="1:37" s="900" customFormat="1" ht="37.5" hidden="1" x14ac:dyDescent="0.25">
      <c r="A120" s="897" t="s">
        <v>158</v>
      </c>
      <c r="B120" s="885" t="s">
        <v>272</v>
      </c>
      <c r="C120" s="880" t="s">
        <v>279</v>
      </c>
      <c r="D120" s="885" t="s">
        <v>311</v>
      </c>
      <c r="E120" s="882" t="s">
        <v>155</v>
      </c>
      <c r="F120" s="883" t="s">
        <v>273</v>
      </c>
      <c r="G120" s="898" t="s">
        <v>151</v>
      </c>
      <c r="H120" s="885"/>
      <c r="I120" s="899">
        <f>I121</f>
        <v>0</v>
      </c>
    </row>
    <row r="121" spans="1:37" s="163" customFormat="1" hidden="1" x14ac:dyDescent="0.25">
      <c r="A121" s="115" t="s">
        <v>170</v>
      </c>
      <c r="B121" s="16" t="s">
        <v>272</v>
      </c>
      <c r="C121" s="439" t="s">
        <v>279</v>
      </c>
      <c r="D121" s="16" t="s">
        <v>311</v>
      </c>
      <c r="E121" s="733" t="s">
        <v>155</v>
      </c>
      <c r="F121" s="734" t="s">
        <v>273</v>
      </c>
      <c r="G121" s="730" t="s">
        <v>151</v>
      </c>
      <c r="H121" s="728" t="s">
        <v>282</v>
      </c>
      <c r="I121" s="729">
        <v>0</v>
      </c>
    </row>
    <row r="122" spans="1:37" s="163" customFormat="1" ht="37.5" hidden="1" x14ac:dyDescent="0.25">
      <c r="A122" s="1280" t="s">
        <v>707</v>
      </c>
      <c r="B122" s="885" t="s">
        <v>272</v>
      </c>
      <c r="C122" s="880" t="s">
        <v>279</v>
      </c>
      <c r="D122" s="885" t="s">
        <v>311</v>
      </c>
      <c r="E122" s="875" t="s">
        <v>155</v>
      </c>
      <c r="F122" s="883" t="s">
        <v>273</v>
      </c>
      <c r="G122" s="1281" t="s">
        <v>706</v>
      </c>
      <c r="H122" s="885"/>
      <c r="I122" s="899">
        <f>I123</f>
        <v>0</v>
      </c>
    </row>
    <row r="123" spans="1:37" s="163" customFormat="1" hidden="1" x14ac:dyDescent="0.25">
      <c r="A123" s="1279" t="s">
        <v>170</v>
      </c>
      <c r="B123" s="16" t="s">
        <v>272</v>
      </c>
      <c r="C123" s="439" t="s">
        <v>279</v>
      </c>
      <c r="D123" s="16" t="s">
        <v>311</v>
      </c>
      <c r="E123" s="745" t="s">
        <v>155</v>
      </c>
      <c r="F123" s="734" t="s">
        <v>273</v>
      </c>
      <c r="G123" s="1282" t="s">
        <v>706</v>
      </c>
      <c r="H123" s="16" t="s">
        <v>282</v>
      </c>
      <c r="I123" s="729">
        <v>0</v>
      </c>
    </row>
    <row r="124" spans="1:37" s="163" customFormat="1" x14ac:dyDescent="0.25">
      <c r="A124" s="516" t="s">
        <v>313</v>
      </c>
      <c r="B124" s="524" t="s">
        <v>272</v>
      </c>
      <c r="C124" s="524" t="s">
        <v>314</v>
      </c>
      <c r="D124" s="525"/>
      <c r="E124" s="523"/>
      <c r="F124" s="606"/>
      <c r="G124" s="655"/>
      <c r="H124" s="525"/>
      <c r="I124" s="526">
        <f>I125+I132</f>
        <v>90974</v>
      </c>
    </row>
    <row r="125" spans="1:37" s="228" customFormat="1" hidden="1" x14ac:dyDescent="0.25">
      <c r="A125" s="545" t="s">
        <v>315</v>
      </c>
      <c r="B125" s="546" t="s">
        <v>272</v>
      </c>
      <c r="C125" s="546" t="s">
        <v>314</v>
      </c>
      <c r="D125" s="547" t="s">
        <v>274</v>
      </c>
      <c r="E125" s="543"/>
      <c r="F125" s="607"/>
      <c r="G125" s="656"/>
      <c r="H125" s="534"/>
      <c r="I125" s="533">
        <f>+I126</f>
        <v>0</v>
      </c>
      <c r="J125" s="227"/>
      <c r="K125" s="227"/>
      <c r="L125" s="227"/>
      <c r="M125" s="227"/>
      <c r="N125" s="227"/>
      <c r="O125" s="227"/>
      <c r="P125" s="227"/>
      <c r="Q125" s="227"/>
      <c r="R125" s="227"/>
      <c r="S125" s="227"/>
      <c r="T125" s="227"/>
      <c r="U125" s="227"/>
      <c r="V125" s="227"/>
      <c r="W125" s="227"/>
      <c r="X125" s="227"/>
      <c r="Y125" s="227"/>
      <c r="Z125" s="227"/>
      <c r="AA125" s="227"/>
      <c r="AB125" s="227"/>
      <c r="AC125" s="227"/>
      <c r="AD125" s="227"/>
      <c r="AE125" s="227"/>
      <c r="AF125" s="227"/>
      <c r="AG125" s="227"/>
      <c r="AH125" s="227"/>
      <c r="AI125" s="227"/>
      <c r="AJ125" s="227"/>
      <c r="AK125" s="227"/>
    </row>
    <row r="126" spans="1:37" s="811" customFormat="1" ht="75" hidden="1" x14ac:dyDescent="0.25">
      <c r="A126" s="801" t="s">
        <v>764</v>
      </c>
      <c r="B126" s="775" t="s">
        <v>272</v>
      </c>
      <c r="C126" s="775" t="s">
        <v>314</v>
      </c>
      <c r="D126" s="798" t="s">
        <v>274</v>
      </c>
      <c r="E126" s="796" t="s">
        <v>549</v>
      </c>
      <c r="F126" s="797" t="s">
        <v>17</v>
      </c>
      <c r="G126" s="782" t="s">
        <v>14</v>
      </c>
      <c r="H126" s="798"/>
      <c r="I126" s="799">
        <f>+I127</f>
        <v>0</v>
      </c>
    </row>
    <row r="127" spans="1:37" s="819" customFormat="1" ht="93.75" hidden="1" x14ac:dyDescent="0.25">
      <c r="A127" s="820" t="s">
        <v>781</v>
      </c>
      <c r="B127" s="813" t="s">
        <v>272</v>
      </c>
      <c r="C127" s="813" t="s">
        <v>314</v>
      </c>
      <c r="D127" s="824" t="s">
        <v>274</v>
      </c>
      <c r="E127" s="833" t="s">
        <v>361</v>
      </c>
      <c r="F127" s="832" t="s">
        <v>17</v>
      </c>
      <c r="G127" s="834" t="s">
        <v>14</v>
      </c>
      <c r="H127" s="824"/>
      <c r="I127" s="818">
        <f>+I128</f>
        <v>0</v>
      </c>
    </row>
    <row r="128" spans="1:37" s="847" customFormat="1" ht="75" hidden="1" x14ac:dyDescent="0.25">
      <c r="A128" s="848" t="s">
        <v>547</v>
      </c>
      <c r="B128" s="841" t="s">
        <v>272</v>
      </c>
      <c r="C128" s="841" t="s">
        <v>314</v>
      </c>
      <c r="D128" s="850" t="s">
        <v>274</v>
      </c>
      <c r="E128" s="851" t="s">
        <v>361</v>
      </c>
      <c r="F128" s="852" t="s">
        <v>273</v>
      </c>
      <c r="G128" s="853" t="s">
        <v>14</v>
      </c>
      <c r="H128" s="850"/>
      <c r="I128" s="846">
        <f>+I129</f>
        <v>0</v>
      </c>
    </row>
    <row r="129" spans="1:37" s="879" customFormat="1" hidden="1" x14ac:dyDescent="0.25">
      <c r="A129" s="872" t="s">
        <v>548</v>
      </c>
      <c r="B129" s="894" t="s">
        <v>272</v>
      </c>
      <c r="C129" s="894" t="s">
        <v>314</v>
      </c>
      <c r="D129" s="895" t="s">
        <v>274</v>
      </c>
      <c r="E129" s="882" t="s">
        <v>361</v>
      </c>
      <c r="F129" s="883" t="s">
        <v>273</v>
      </c>
      <c r="G129" s="896" t="s">
        <v>39</v>
      </c>
      <c r="H129" s="885"/>
      <c r="I129" s="878">
        <f>+I130+I131</f>
        <v>0</v>
      </c>
    </row>
    <row r="130" spans="1:37" s="228" customFormat="1" hidden="1" x14ac:dyDescent="0.25">
      <c r="A130" s="33" t="s">
        <v>283</v>
      </c>
      <c r="B130" s="478" t="s">
        <v>272</v>
      </c>
      <c r="C130" s="478" t="s">
        <v>314</v>
      </c>
      <c r="D130" s="110" t="s">
        <v>274</v>
      </c>
      <c r="E130" s="317" t="s">
        <v>361</v>
      </c>
      <c r="F130" s="668" t="s">
        <v>273</v>
      </c>
      <c r="G130" s="318" t="s">
        <v>39</v>
      </c>
      <c r="H130" s="16" t="s">
        <v>284</v>
      </c>
      <c r="I130" s="448">
        <v>0</v>
      </c>
      <c r="J130" s="227"/>
      <c r="K130" s="227"/>
      <c r="L130" s="227"/>
      <c r="M130" s="227"/>
      <c r="N130" s="227"/>
      <c r="O130" s="227"/>
      <c r="P130" s="227"/>
      <c r="Q130" s="227"/>
      <c r="R130" s="227"/>
      <c r="S130" s="227"/>
      <c r="T130" s="227"/>
      <c r="U130" s="227"/>
      <c r="V130" s="227"/>
      <c r="W130" s="227"/>
      <c r="X130" s="227"/>
      <c r="Y130" s="227"/>
      <c r="Z130" s="227"/>
      <c r="AA130" s="227"/>
      <c r="AB130" s="227"/>
      <c r="AC130" s="227"/>
      <c r="AD130" s="227"/>
      <c r="AE130" s="227"/>
      <c r="AF130" s="227"/>
      <c r="AG130" s="227"/>
      <c r="AH130" s="227"/>
      <c r="AI130" s="227"/>
      <c r="AJ130" s="227"/>
      <c r="AK130" s="227"/>
    </row>
    <row r="131" spans="1:37" s="228" customFormat="1" hidden="1" x14ac:dyDescent="0.25">
      <c r="A131" s="1279" t="s">
        <v>170</v>
      </c>
      <c r="B131" s="478" t="s">
        <v>272</v>
      </c>
      <c r="C131" s="478" t="s">
        <v>314</v>
      </c>
      <c r="D131" s="110" t="s">
        <v>274</v>
      </c>
      <c r="E131" s="733" t="s">
        <v>361</v>
      </c>
      <c r="F131" s="734" t="s">
        <v>273</v>
      </c>
      <c r="G131" s="318" t="s">
        <v>39</v>
      </c>
      <c r="H131" s="16" t="s">
        <v>282</v>
      </c>
      <c r="I131" s="448">
        <v>0</v>
      </c>
      <c r="J131" s="227"/>
      <c r="K131" s="227"/>
      <c r="L131" s="227"/>
      <c r="M131" s="227"/>
      <c r="N131" s="227"/>
      <c r="O131" s="227"/>
      <c r="P131" s="227"/>
      <c r="Q131" s="227"/>
      <c r="R131" s="227"/>
      <c r="S131" s="227"/>
      <c r="T131" s="227"/>
      <c r="U131" s="227"/>
      <c r="V131" s="227"/>
      <c r="W131" s="227"/>
      <c r="X131" s="227"/>
      <c r="Y131" s="227"/>
      <c r="Z131" s="227"/>
      <c r="AA131" s="227"/>
      <c r="AB131" s="227"/>
      <c r="AC131" s="227"/>
      <c r="AD131" s="227"/>
      <c r="AE131" s="227"/>
      <c r="AF131" s="227"/>
      <c r="AG131" s="227"/>
      <c r="AH131" s="227"/>
      <c r="AI131" s="227"/>
      <c r="AJ131" s="227"/>
      <c r="AK131" s="227"/>
    </row>
    <row r="132" spans="1:37" s="228" customFormat="1" x14ac:dyDescent="0.25">
      <c r="A132" s="540" t="s">
        <v>316</v>
      </c>
      <c r="B132" s="549" t="s">
        <v>272</v>
      </c>
      <c r="C132" s="549" t="s">
        <v>314</v>
      </c>
      <c r="D132" s="544" t="s">
        <v>302</v>
      </c>
      <c r="E132" s="532"/>
      <c r="F132" s="605"/>
      <c r="G132" s="654"/>
      <c r="H132" s="544"/>
      <c r="I132" s="550">
        <f>+I133</f>
        <v>90974</v>
      </c>
      <c r="J132" s="227"/>
      <c r="K132" s="227"/>
      <c r="L132" s="227"/>
      <c r="M132" s="227"/>
      <c r="N132" s="227"/>
      <c r="O132" s="227"/>
      <c r="P132" s="227"/>
      <c r="Q132" s="227"/>
      <c r="R132" s="227"/>
      <c r="S132" s="227"/>
      <c r="T132" s="227"/>
      <c r="U132" s="227"/>
      <c r="V132" s="227"/>
      <c r="W132" s="227"/>
      <c r="X132" s="227"/>
      <c r="Y132" s="227"/>
      <c r="Z132" s="227"/>
      <c r="AA132" s="227"/>
      <c r="AB132" s="227"/>
      <c r="AC132" s="227"/>
      <c r="AD132" s="227"/>
      <c r="AE132" s="227"/>
      <c r="AF132" s="227"/>
      <c r="AG132" s="227"/>
      <c r="AH132" s="227"/>
      <c r="AI132" s="227"/>
      <c r="AJ132" s="227"/>
      <c r="AK132" s="227"/>
    </row>
    <row r="133" spans="1:37" s="769" customFormat="1" ht="75" x14ac:dyDescent="0.25">
      <c r="A133" s="801" t="s">
        <v>764</v>
      </c>
      <c r="B133" s="802" t="s">
        <v>272</v>
      </c>
      <c r="C133" s="802" t="s">
        <v>314</v>
      </c>
      <c r="D133" s="803" t="s">
        <v>302</v>
      </c>
      <c r="E133" s="777" t="s">
        <v>360</v>
      </c>
      <c r="F133" s="778" t="s">
        <v>17</v>
      </c>
      <c r="G133" s="804" t="s">
        <v>14</v>
      </c>
      <c r="H133" s="802"/>
      <c r="I133" s="805">
        <f>+I134</f>
        <v>90974</v>
      </c>
    </row>
    <row r="134" spans="1:37" s="819" customFormat="1" ht="75" x14ac:dyDescent="0.25">
      <c r="A134" s="812" t="s">
        <v>792</v>
      </c>
      <c r="B134" s="821" t="s">
        <v>272</v>
      </c>
      <c r="C134" s="821" t="s">
        <v>314</v>
      </c>
      <c r="D134" s="822" t="s">
        <v>302</v>
      </c>
      <c r="E134" s="815" t="s">
        <v>550</v>
      </c>
      <c r="F134" s="816" t="s">
        <v>17</v>
      </c>
      <c r="G134" s="817" t="s">
        <v>14</v>
      </c>
      <c r="H134" s="821"/>
      <c r="I134" s="823">
        <f>+I135</f>
        <v>90974</v>
      </c>
    </row>
    <row r="135" spans="1:37" s="847" customFormat="1" ht="37.5" x14ac:dyDescent="0.25">
      <c r="A135" s="958" t="s">
        <v>578</v>
      </c>
      <c r="B135" s="967" t="s">
        <v>272</v>
      </c>
      <c r="C135" s="967" t="s">
        <v>314</v>
      </c>
      <c r="D135" s="968" t="s">
        <v>302</v>
      </c>
      <c r="E135" s="961" t="s">
        <v>550</v>
      </c>
      <c r="F135" s="962" t="s">
        <v>273</v>
      </c>
      <c r="G135" s="963" t="s">
        <v>14</v>
      </c>
      <c r="H135" s="967"/>
      <c r="I135" s="969">
        <f>I136</f>
        <v>90974</v>
      </c>
    </row>
    <row r="136" spans="1:37" s="879" customFormat="1" x14ac:dyDescent="0.25">
      <c r="A136" s="887" t="s">
        <v>363</v>
      </c>
      <c r="B136" s="888" t="s">
        <v>272</v>
      </c>
      <c r="C136" s="888" t="s">
        <v>314</v>
      </c>
      <c r="D136" s="889" t="s">
        <v>302</v>
      </c>
      <c r="E136" s="890" t="s">
        <v>550</v>
      </c>
      <c r="F136" s="891" t="s">
        <v>273</v>
      </c>
      <c r="G136" s="892" t="s">
        <v>40</v>
      </c>
      <c r="H136" s="888"/>
      <c r="I136" s="893">
        <f>SUM(I137:I137)</f>
        <v>90974</v>
      </c>
    </row>
    <row r="137" spans="1:37" s="228" customFormat="1" x14ac:dyDescent="0.25">
      <c r="A137" s="115" t="s">
        <v>170</v>
      </c>
      <c r="B137" s="479" t="s">
        <v>272</v>
      </c>
      <c r="C137" s="479" t="s">
        <v>314</v>
      </c>
      <c r="D137" s="330" t="s">
        <v>302</v>
      </c>
      <c r="E137" s="154" t="s">
        <v>550</v>
      </c>
      <c r="F137" s="665" t="s">
        <v>273</v>
      </c>
      <c r="G137" s="451" t="s">
        <v>40</v>
      </c>
      <c r="H137" s="260" t="s">
        <v>282</v>
      </c>
      <c r="I137" s="446">
        <v>90974</v>
      </c>
      <c r="J137" s="227"/>
      <c r="K137" s="227"/>
      <c r="L137" s="227"/>
      <c r="M137" s="227"/>
      <c r="N137" s="227"/>
      <c r="O137" s="227"/>
      <c r="P137" s="227"/>
      <c r="Q137" s="227"/>
      <c r="R137" s="227"/>
      <c r="S137" s="227"/>
      <c r="T137" s="227"/>
      <c r="U137" s="227"/>
      <c r="V137" s="227"/>
      <c r="W137" s="227"/>
      <c r="X137" s="227"/>
      <c r="Y137" s="227"/>
      <c r="Z137" s="227"/>
      <c r="AA137" s="227"/>
      <c r="AB137" s="227"/>
      <c r="AC137" s="227"/>
      <c r="AD137" s="227"/>
      <c r="AE137" s="227"/>
      <c r="AF137" s="227"/>
      <c r="AG137" s="227"/>
      <c r="AH137" s="227"/>
      <c r="AI137" s="227"/>
      <c r="AJ137" s="227"/>
      <c r="AK137" s="227"/>
    </row>
    <row r="138" spans="1:37" s="228" customFormat="1" x14ac:dyDescent="0.25">
      <c r="A138" s="527" t="s">
        <v>320</v>
      </c>
      <c r="B138" s="517" t="s">
        <v>272</v>
      </c>
      <c r="C138" s="517" t="s">
        <v>321</v>
      </c>
      <c r="D138" s="528"/>
      <c r="E138" s="519"/>
      <c r="F138" s="602"/>
      <c r="G138" s="648"/>
      <c r="H138" s="528"/>
      <c r="I138" s="520">
        <f>+I139+I152</f>
        <v>1269352</v>
      </c>
      <c r="J138" s="227"/>
      <c r="K138" s="227"/>
      <c r="L138" s="227"/>
      <c r="M138" s="227"/>
      <c r="N138" s="227"/>
      <c r="O138" s="227"/>
      <c r="P138" s="227"/>
      <c r="Q138" s="227"/>
      <c r="R138" s="227"/>
      <c r="S138" s="227"/>
      <c r="T138" s="227"/>
      <c r="U138" s="227"/>
      <c r="V138" s="227"/>
      <c r="W138" s="227"/>
      <c r="X138" s="227"/>
      <c r="Y138" s="227"/>
      <c r="Z138" s="227"/>
      <c r="AA138" s="227"/>
      <c r="AB138" s="227"/>
      <c r="AC138" s="227"/>
      <c r="AD138" s="227"/>
      <c r="AE138" s="227"/>
      <c r="AF138" s="227"/>
      <c r="AG138" s="227"/>
      <c r="AH138" s="227"/>
      <c r="AI138" s="227"/>
      <c r="AJ138" s="227"/>
      <c r="AK138" s="227"/>
    </row>
    <row r="139" spans="1:37" s="228" customFormat="1" x14ac:dyDescent="0.25">
      <c r="A139" s="529" t="s">
        <v>322</v>
      </c>
      <c r="B139" s="530" t="s">
        <v>272</v>
      </c>
      <c r="C139" s="530" t="s">
        <v>321</v>
      </c>
      <c r="D139" s="534" t="s">
        <v>273</v>
      </c>
      <c r="E139" s="531"/>
      <c r="F139" s="603"/>
      <c r="G139" s="649"/>
      <c r="H139" s="534"/>
      <c r="I139" s="533">
        <f>+I140</f>
        <v>1269352</v>
      </c>
      <c r="J139" s="227"/>
      <c r="K139" s="227"/>
      <c r="L139" s="227"/>
      <c r="M139" s="227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27"/>
      <c r="Y139" s="227"/>
      <c r="Z139" s="227"/>
      <c r="AA139" s="227"/>
      <c r="AB139" s="227"/>
      <c r="AC139" s="227"/>
      <c r="AD139" s="227"/>
      <c r="AE139" s="227"/>
      <c r="AF139" s="227"/>
      <c r="AG139" s="227"/>
      <c r="AH139" s="227"/>
      <c r="AI139" s="227"/>
      <c r="AJ139" s="227"/>
      <c r="AK139" s="227"/>
    </row>
    <row r="140" spans="1:37" s="769" customFormat="1" ht="56.25" x14ac:dyDescent="0.25">
      <c r="A140" s="800" t="s">
        <v>766</v>
      </c>
      <c r="B140" s="775" t="s">
        <v>272</v>
      </c>
      <c r="C140" s="775" t="s">
        <v>321</v>
      </c>
      <c r="D140" s="798" t="s">
        <v>273</v>
      </c>
      <c r="E140" s="796" t="s">
        <v>344</v>
      </c>
      <c r="F140" s="797" t="s">
        <v>17</v>
      </c>
      <c r="G140" s="782" t="s">
        <v>14</v>
      </c>
      <c r="H140" s="806"/>
      <c r="I140" s="783">
        <f>+I141</f>
        <v>1269352</v>
      </c>
    </row>
    <row r="141" spans="1:37" s="819" customFormat="1" ht="75" x14ac:dyDescent="0.25">
      <c r="A141" s="820" t="s">
        <v>767</v>
      </c>
      <c r="B141" s="813" t="s">
        <v>272</v>
      </c>
      <c r="C141" s="813" t="s">
        <v>321</v>
      </c>
      <c r="D141" s="824" t="s">
        <v>273</v>
      </c>
      <c r="E141" s="831" t="s">
        <v>346</v>
      </c>
      <c r="F141" s="991" t="s">
        <v>17</v>
      </c>
      <c r="G141" s="992" t="s">
        <v>14</v>
      </c>
      <c r="H141" s="824"/>
      <c r="I141" s="837">
        <f>I142</f>
        <v>1269352</v>
      </c>
    </row>
    <row r="142" spans="1:37" s="847" customFormat="1" x14ac:dyDescent="0.25">
      <c r="A142" s="966" t="s">
        <v>485</v>
      </c>
      <c r="B142" s="959" t="s">
        <v>272</v>
      </c>
      <c r="C142" s="959" t="s">
        <v>321</v>
      </c>
      <c r="D142" s="960" t="s">
        <v>273</v>
      </c>
      <c r="E142" s="961" t="s">
        <v>346</v>
      </c>
      <c r="F142" s="962" t="s">
        <v>273</v>
      </c>
      <c r="G142" s="963" t="s">
        <v>14</v>
      </c>
      <c r="H142" s="959"/>
      <c r="I142" s="964">
        <f>I143+I145+I147</f>
        <v>1269352</v>
      </c>
    </row>
    <row r="143" spans="1:37" s="847" customFormat="1" ht="37.5" x14ac:dyDescent="0.25">
      <c r="A143" s="918" t="s">
        <v>606</v>
      </c>
      <c r="B143" s="880" t="s">
        <v>272</v>
      </c>
      <c r="C143" s="880" t="s">
        <v>321</v>
      </c>
      <c r="D143" s="885" t="s">
        <v>273</v>
      </c>
      <c r="E143" s="882" t="s">
        <v>346</v>
      </c>
      <c r="F143" s="883" t="s">
        <v>273</v>
      </c>
      <c r="G143" s="884" t="s">
        <v>141</v>
      </c>
      <c r="H143" s="885"/>
      <c r="I143" s="886">
        <f>I144</f>
        <v>346863</v>
      </c>
    </row>
    <row r="144" spans="1:37" s="228" customFormat="1" ht="56.25" x14ac:dyDescent="0.25">
      <c r="A144" s="158" t="s">
        <v>280</v>
      </c>
      <c r="B144" s="439" t="s">
        <v>272</v>
      </c>
      <c r="C144" s="439" t="s">
        <v>321</v>
      </c>
      <c r="D144" s="16" t="s">
        <v>273</v>
      </c>
      <c r="E144" s="317" t="s">
        <v>346</v>
      </c>
      <c r="F144" s="668" t="s">
        <v>273</v>
      </c>
      <c r="G144" s="355" t="s">
        <v>141</v>
      </c>
      <c r="H144" s="16" t="s">
        <v>275</v>
      </c>
      <c r="I144" s="448">
        <v>346863</v>
      </c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  <c r="Z144" s="227"/>
      <c r="AA144" s="227"/>
      <c r="AB144" s="227"/>
      <c r="AC144" s="227"/>
      <c r="AD144" s="227"/>
      <c r="AE144" s="227"/>
      <c r="AF144" s="227"/>
      <c r="AG144" s="227"/>
      <c r="AH144" s="227"/>
      <c r="AI144" s="227"/>
      <c r="AJ144" s="227"/>
      <c r="AK144" s="227"/>
    </row>
    <row r="145" spans="1:37" s="228" customFormat="1" ht="56.25" x14ac:dyDescent="0.25">
      <c r="A145" s="918" t="s">
        <v>607</v>
      </c>
      <c r="B145" s="880" t="s">
        <v>272</v>
      </c>
      <c r="C145" s="880" t="s">
        <v>321</v>
      </c>
      <c r="D145" s="885" t="s">
        <v>273</v>
      </c>
      <c r="E145" s="882" t="s">
        <v>346</v>
      </c>
      <c r="F145" s="883" t="s">
        <v>273</v>
      </c>
      <c r="G145" s="884" t="s">
        <v>140</v>
      </c>
      <c r="H145" s="885"/>
      <c r="I145" s="886">
        <f>I146</f>
        <v>700286</v>
      </c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27"/>
      <c r="Y145" s="227"/>
      <c r="Z145" s="227"/>
      <c r="AA145" s="227"/>
      <c r="AB145" s="227"/>
      <c r="AC145" s="227"/>
      <c r="AD145" s="227"/>
      <c r="AE145" s="227"/>
      <c r="AF145" s="227"/>
      <c r="AG145" s="227"/>
      <c r="AH145" s="227"/>
      <c r="AI145" s="227"/>
      <c r="AJ145" s="227"/>
      <c r="AK145" s="227"/>
    </row>
    <row r="146" spans="1:37" s="228" customFormat="1" ht="56.25" x14ac:dyDescent="0.25">
      <c r="A146" s="158" t="s">
        <v>280</v>
      </c>
      <c r="B146" s="439" t="s">
        <v>272</v>
      </c>
      <c r="C146" s="439" t="s">
        <v>321</v>
      </c>
      <c r="D146" s="16" t="s">
        <v>273</v>
      </c>
      <c r="E146" s="317" t="s">
        <v>346</v>
      </c>
      <c r="F146" s="668" t="s">
        <v>273</v>
      </c>
      <c r="G146" s="355" t="s">
        <v>140</v>
      </c>
      <c r="H146" s="16" t="s">
        <v>275</v>
      </c>
      <c r="I146" s="448">
        <v>700286</v>
      </c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  <c r="Z146" s="227"/>
      <c r="AA146" s="227"/>
      <c r="AB146" s="227"/>
      <c r="AC146" s="227"/>
      <c r="AD146" s="227"/>
      <c r="AE146" s="227"/>
      <c r="AF146" s="227"/>
      <c r="AG146" s="227"/>
      <c r="AH146" s="227"/>
      <c r="AI146" s="227"/>
      <c r="AJ146" s="227"/>
      <c r="AK146" s="227"/>
    </row>
    <row r="147" spans="1:37" s="879" customFormat="1" x14ac:dyDescent="0.25">
      <c r="A147" s="872" t="s">
        <v>348</v>
      </c>
      <c r="B147" s="880" t="s">
        <v>272</v>
      </c>
      <c r="C147" s="880" t="s">
        <v>321</v>
      </c>
      <c r="D147" s="881" t="s">
        <v>273</v>
      </c>
      <c r="E147" s="882" t="s">
        <v>346</v>
      </c>
      <c r="F147" s="883" t="s">
        <v>273</v>
      </c>
      <c r="G147" s="884" t="s">
        <v>24</v>
      </c>
      <c r="H147" s="880"/>
      <c r="I147" s="878">
        <f>I148+I149</f>
        <v>222203</v>
      </c>
    </row>
    <row r="148" spans="1:37" s="228" customFormat="1" x14ac:dyDescent="0.25">
      <c r="A148" s="115" t="s">
        <v>170</v>
      </c>
      <c r="B148" s="439" t="s">
        <v>272</v>
      </c>
      <c r="C148" s="439" t="s">
        <v>321</v>
      </c>
      <c r="D148" s="16" t="s">
        <v>273</v>
      </c>
      <c r="E148" s="317" t="s">
        <v>346</v>
      </c>
      <c r="F148" s="668" t="s">
        <v>273</v>
      </c>
      <c r="G148" s="355" t="s">
        <v>24</v>
      </c>
      <c r="H148" s="16" t="s">
        <v>282</v>
      </c>
      <c r="I148" s="448">
        <v>200703</v>
      </c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  <c r="Z148" s="227"/>
      <c r="AA148" s="227"/>
      <c r="AB148" s="227"/>
      <c r="AC148" s="227"/>
      <c r="AD148" s="227"/>
      <c r="AE148" s="227"/>
      <c r="AF148" s="227"/>
      <c r="AG148" s="227"/>
      <c r="AH148" s="227"/>
      <c r="AI148" s="227"/>
      <c r="AJ148" s="227"/>
      <c r="AK148" s="227"/>
    </row>
    <row r="149" spans="1:37" s="228" customFormat="1" x14ac:dyDescent="0.25">
      <c r="A149" s="33" t="s">
        <v>283</v>
      </c>
      <c r="B149" s="439" t="s">
        <v>272</v>
      </c>
      <c r="C149" s="439" t="s">
        <v>321</v>
      </c>
      <c r="D149" s="16" t="s">
        <v>273</v>
      </c>
      <c r="E149" s="317" t="s">
        <v>346</v>
      </c>
      <c r="F149" s="668" t="s">
        <v>273</v>
      </c>
      <c r="G149" s="355" t="s">
        <v>24</v>
      </c>
      <c r="H149" s="16" t="s">
        <v>284</v>
      </c>
      <c r="I149" s="448">
        <v>21500</v>
      </c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  <c r="AA149" s="227"/>
      <c r="AB149" s="227"/>
      <c r="AC149" s="227"/>
      <c r="AD149" s="227"/>
      <c r="AE149" s="227"/>
      <c r="AF149" s="227"/>
      <c r="AG149" s="227"/>
      <c r="AH149" s="227"/>
      <c r="AI149" s="227"/>
      <c r="AJ149" s="227"/>
      <c r="AK149" s="227"/>
    </row>
    <row r="150" spans="1:37" s="879" customFormat="1" ht="37.5" hidden="1" x14ac:dyDescent="0.25">
      <c r="A150" s="872" t="s">
        <v>153</v>
      </c>
      <c r="B150" s="880" t="s">
        <v>272</v>
      </c>
      <c r="C150" s="880" t="s">
        <v>321</v>
      </c>
      <c r="D150" s="885" t="s">
        <v>273</v>
      </c>
      <c r="E150" s="882" t="s">
        <v>346</v>
      </c>
      <c r="F150" s="883" t="s">
        <v>273</v>
      </c>
      <c r="G150" s="884" t="s">
        <v>152</v>
      </c>
      <c r="H150" s="885"/>
      <c r="I150" s="886">
        <f>I151</f>
        <v>0</v>
      </c>
    </row>
    <row r="151" spans="1:37" s="228" customFormat="1" hidden="1" x14ac:dyDescent="0.25">
      <c r="A151" s="115" t="s">
        <v>170</v>
      </c>
      <c r="B151" s="731" t="s">
        <v>272</v>
      </c>
      <c r="C151" s="731" t="s">
        <v>321</v>
      </c>
      <c r="D151" s="732" t="s">
        <v>273</v>
      </c>
      <c r="E151" s="733" t="s">
        <v>346</v>
      </c>
      <c r="F151" s="734" t="s">
        <v>273</v>
      </c>
      <c r="G151" s="676" t="s">
        <v>152</v>
      </c>
      <c r="H151" s="16" t="s">
        <v>282</v>
      </c>
      <c r="I151" s="448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7"/>
      <c r="AG151" s="227"/>
      <c r="AH151" s="227"/>
      <c r="AI151" s="227"/>
      <c r="AJ151" s="227"/>
      <c r="AK151" s="227"/>
    </row>
    <row r="152" spans="1:37" s="228" customFormat="1" hidden="1" x14ac:dyDescent="0.25">
      <c r="A152" s="529" t="s">
        <v>555</v>
      </c>
      <c r="B152" s="530" t="s">
        <v>272</v>
      </c>
      <c r="C152" s="530" t="s">
        <v>321</v>
      </c>
      <c r="D152" s="534" t="s">
        <v>279</v>
      </c>
      <c r="E152" s="531"/>
      <c r="F152" s="603"/>
      <c r="G152" s="649"/>
      <c r="H152" s="534"/>
      <c r="I152" s="533">
        <f>+I153</f>
        <v>0</v>
      </c>
      <c r="J152" s="227"/>
      <c r="K152" s="227"/>
      <c r="L152" s="227"/>
      <c r="M152" s="227"/>
      <c r="N152" s="227"/>
      <c r="O152" s="227"/>
      <c r="P152" s="227"/>
      <c r="Q152" s="227"/>
      <c r="R152" s="227"/>
      <c r="S152" s="227"/>
      <c r="T152" s="227"/>
      <c r="U152" s="227"/>
      <c r="V152" s="227"/>
      <c r="W152" s="227"/>
      <c r="X152" s="227"/>
      <c r="Y152" s="227"/>
      <c r="Z152" s="227"/>
      <c r="AA152" s="227"/>
      <c r="AB152" s="227"/>
      <c r="AC152" s="227"/>
      <c r="AD152" s="227"/>
      <c r="AE152" s="227"/>
      <c r="AF152" s="227"/>
      <c r="AG152" s="227"/>
      <c r="AH152" s="227"/>
      <c r="AI152" s="227"/>
      <c r="AJ152" s="227"/>
      <c r="AK152" s="227"/>
    </row>
    <row r="153" spans="1:37" s="769" customFormat="1" ht="56.25" hidden="1" x14ac:dyDescent="0.25">
      <c r="A153" s="800" t="s">
        <v>793</v>
      </c>
      <c r="B153" s="775" t="s">
        <v>272</v>
      </c>
      <c r="C153" s="775" t="s">
        <v>321</v>
      </c>
      <c r="D153" s="798" t="s">
        <v>279</v>
      </c>
      <c r="E153" s="796" t="s">
        <v>344</v>
      </c>
      <c r="F153" s="797" t="s">
        <v>17</v>
      </c>
      <c r="G153" s="782" t="s">
        <v>14</v>
      </c>
      <c r="H153" s="806"/>
      <c r="I153" s="783">
        <f>+I154</f>
        <v>0</v>
      </c>
    </row>
    <row r="154" spans="1:37" s="819" customFormat="1" ht="56.25" hidden="1" x14ac:dyDescent="0.25">
      <c r="A154" s="820" t="s">
        <v>794</v>
      </c>
      <c r="B154" s="813" t="s">
        <v>272</v>
      </c>
      <c r="C154" s="813" t="s">
        <v>321</v>
      </c>
      <c r="D154" s="824" t="s">
        <v>279</v>
      </c>
      <c r="E154" s="831" t="s">
        <v>558</v>
      </c>
      <c r="F154" s="991" t="s">
        <v>17</v>
      </c>
      <c r="G154" s="992" t="s">
        <v>14</v>
      </c>
      <c r="H154" s="824"/>
      <c r="I154" s="837">
        <f>+I155</f>
        <v>0</v>
      </c>
    </row>
    <row r="155" spans="1:37" s="847" customFormat="1" ht="93.75" hidden="1" x14ac:dyDescent="0.25">
      <c r="A155" s="848" t="s">
        <v>556</v>
      </c>
      <c r="B155" s="841" t="s">
        <v>272</v>
      </c>
      <c r="C155" s="841" t="s">
        <v>321</v>
      </c>
      <c r="D155" s="842" t="s">
        <v>279</v>
      </c>
      <c r="E155" s="843" t="s">
        <v>558</v>
      </c>
      <c r="F155" s="844" t="s">
        <v>274</v>
      </c>
      <c r="G155" s="845" t="s">
        <v>14</v>
      </c>
      <c r="H155" s="841"/>
      <c r="I155" s="846">
        <f>+I156</f>
        <v>0</v>
      </c>
    </row>
    <row r="156" spans="1:37" s="879" customFormat="1" ht="37.5" hidden="1" x14ac:dyDescent="0.25">
      <c r="A156" s="872" t="s">
        <v>557</v>
      </c>
      <c r="B156" s="880" t="s">
        <v>272</v>
      </c>
      <c r="C156" s="880" t="s">
        <v>321</v>
      </c>
      <c r="D156" s="881" t="s">
        <v>279</v>
      </c>
      <c r="E156" s="882" t="s">
        <v>558</v>
      </c>
      <c r="F156" s="883" t="s">
        <v>274</v>
      </c>
      <c r="G156" s="884" t="s">
        <v>41</v>
      </c>
      <c r="H156" s="880"/>
      <c r="I156" s="878">
        <f>+I157</f>
        <v>0</v>
      </c>
    </row>
    <row r="157" spans="1:37" s="228" customFormat="1" hidden="1" x14ac:dyDescent="0.25">
      <c r="A157" s="115" t="s">
        <v>170</v>
      </c>
      <c r="B157" s="439" t="s">
        <v>272</v>
      </c>
      <c r="C157" s="439" t="s">
        <v>321</v>
      </c>
      <c r="D157" s="16" t="s">
        <v>279</v>
      </c>
      <c r="E157" s="317" t="s">
        <v>558</v>
      </c>
      <c r="F157" s="668" t="s">
        <v>274</v>
      </c>
      <c r="G157" s="355" t="s">
        <v>41</v>
      </c>
      <c r="H157" s="16" t="s">
        <v>282</v>
      </c>
      <c r="I157" s="448">
        <v>0</v>
      </c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7"/>
      <c r="AE157" s="227"/>
      <c r="AF157" s="227"/>
      <c r="AG157" s="227"/>
      <c r="AH157" s="227"/>
      <c r="AI157" s="227"/>
      <c r="AJ157" s="227"/>
      <c r="AK157" s="227"/>
    </row>
    <row r="158" spans="1:37" s="228" customFormat="1" x14ac:dyDescent="0.25">
      <c r="A158" s="527" t="s">
        <v>620</v>
      </c>
      <c r="B158" s="517" t="s">
        <v>272</v>
      </c>
      <c r="C158" s="517" t="s">
        <v>329</v>
      </c>
      <c r="D158" s="528"/>
      <c r="E158" s="519"/>
      <c r="F158" s="602"/>
      <c r="G158" s="648"/>
      <c r="H158" s="528"/>
      <c r="I158" s="520">
        <f>+I159</f>
        <v>81371</v>
      </c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27"/>
      <c r="Y158" s="227"/>
      <c r="Z158" s="227"/>
      <c r="AA158" s="227"/>
      <c r="AB158" s="227"/>
      <c r="AC158" s="227"/>
      <c r="AD158" s="227"/>
      <c r="AE158" s="227"/>
      <c r="AF158" s="227"/>
      <c r="AG158" s="227"/>
      <c r="AH158" s="227"/>
      <c r="AI158" s="227"/>
      <c r="AJ158" s="227"/>
      <c r="AK158" s="227"/>
    </row>
    <row r="159" spans="1:37" s="228" customFormat="1" x14ac:dyDescent="0.25">
      <c r="A159" s="529" t="s">
        <v>324</v>
      </c>
      <c r="B159" s="549" t="s">
        <v>272</v>
      </c>
      <c r="C159" s="549" t="s">
        <v>329</v>
      </c>
      <c r="D159" s="544" t="s">
        <v>273</v>
      </c>
      <c r="E159" s="531"/>
      <c r="F159" s="603"/>
      <c r="G159" s="649"/>
      <c r="H159" s="544"/>
      <c r="I159" s="533">
        <f>I160</f>
        <v>81371</v>
      </c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  <c r="AA159" s="227"/>
      <c r="AB159" s="227"/>
      <c r="AC159" s="227"/>
      <c r="AD159" s="227"/>
      <c r="AE159" s="227"/>
      <c r="AF159" s="227"/>
      <c r="AG159" s="227"/>
      <c r="AH159" s="227"/>
      <c r="AI159" s="227"/>
      <c r="AJ159" s="227"/>
      <c r="AK159" s="227"/>
    </row>
    <row r="160" spans="1:37" s="228" customFormat="1" ht="75" x14ac:dyDescent="0.25">
      <c r="A160" s="774" t="s">
        <v>811</v>
      </c>
      <c r="B160" s="806" t="s">
        <v>272</v>
      </c>
      <c r="C160" s="808" t="s">
        <v>329</v>
      </c>
      <c r="D160" s="809" t="s">
        <v>273</v>
      </c>
      <c r="E160" s="796" t="s">
        <v>355</v>
      </c>
      <c r="F160" s="797" t="s">
        <v>17</v>
      </c>
      <c r="G160" s="782" t="s">
        <v>14</v>
      </c>
      <c r="H160" s="810"/>
      <c r="I160" s="783">
        <f>I161</f>
        <v>81371</v>
      </c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227"/>
      <c r="AA160" s="227"/>
      <c r="AB160" s="227"/>
      <c r="AC160" s="227"/>
      <c r="AD160" s="227"/>
      <c r="AE160" s="227"/>
      <c r="AF160" s="227"/>
      <c r="AG160" s="227"/>
      <c r="AH160" s="227"/>
      <c r="AI160" s="227"/>
      <c r="AJ160" s="227"/>
      <c r="AK160" s="227"/>
    </row>
    <row r="161" spans="1:37" s="819" customFormat="1" ht="75" x14ac:dyDescent="0.25">
      <c r="A161" s="812" t="s">
        <v>809</v>
      </c>
      <c r="B161" s="813" t="s">
        <v>272</v>
      </c>
      <c r="C161" s="813" t="s">
        <v>329</v>
      </c>
      <c r="D161" s="824" t="s">
        <v>273</v>
      </c>
      <c r="E161" s="831" t="s">
        <v>356</v>
      </c>
      <c r="F161" s="991" t="s">
        <v>17</v>
      </c>
      <c r="G161" s="992" t="s">
        <v>14</v>
      </c>
      <c r="H161" s="993"/>
      <c r="I161" s="837">
        <f>+I162</f>
        <v>81371</v>
      </c>
    </row>
    <row r="162" spans="1:37" s="228" customFormat="1" ht="37.5" x14ac:dyDescent="0.25">
      <c r="A162" s="958" t="s">
        <v>621</v>
      </c>
      <c r="B162" s="959" t="s">
        <v>272</v>
      </c>
      <c r="C162" s="959" t="s">
        <v>329</v>
      </c>
      <c r="D162" s="970" t="s">
        <v>273</v>
      </c>
      <c r="E162" s="977" t="s">
        <v>356</v>
      </c>
      <c r="F162" s="1168" t="s">
        <v>273</v>
      </c>
      <c r="G162" s="963" t="s">
        <v>14</v>
      </c>
      <c r="H162" s="959"/>
      <c r="I162" s="964">
        <f>+I163</f>
        <v>81371</v>
      </c>
      <c r="J162" s="227"/>
      <c r="K162" s="227"/>
      <c r="L162" s="227"/>
      <c r="M162" s="227"/>
      <c r="N162" s="227"/>
      <c r="O162" s="227"/>
      <c r="P162" s="227"/>
      <c r="Q162" s="227"/>
      <c r="R162" s="227"/>
      <c r="S162" s="227"/>
      <c r="T162" s="227"/>
      <c r="U162" s="227"/>
      <c r="V162" s="227"/>
      <c r="W162" s="227"/>
      <c r="X162" s="227"/>
      <c r="Y162" s="227"/>
      <c r="Z162" s="227"/>
      <c r="AA162" s="227"/>
      <c r="AB162" s="227"/>
      <c r="AC162" s="227"/>
      <c r="AD162" s="227"/>
      <c r="AE162" s="227"/>
      <c r="AF162" s="227"/>
      <c r="AG162" s="227"/>
      <c r="AH162" s="227"/>
      <c r="AI162" s="227"/>
      <c r="AJ162" s="227"/>
      <c r="AK162" s="227"/>
    </row>
    <row r="163" spans="1:37" s="228" customFormat="1" x14ac:dyDescent="0.25">
      <c r="A163" s="872" t="s">
        <v>622</v>
      </c>
      <c r="B163" s="873" t="s">
        <v>272</v>
      </c>
      <c r="C163" s="880" t="s">
        <v>329</v>
      </c>
      <c r="D163" s="885" t="s">
        <v>273</v>
      </c>
      <c r="E163" s="875" t="s">
        <v>356</v>
      </c>
      <c r="F163" s="876" t="s">
        <v>273</v>
      </c>
      <c r="G163" s="877" t="s">
        <v>623</v>
      </c>
      <c r="H163" s="873"/>
      <c r="I163" s="878">
        <f>I164</f>
        <v>81371</v>
      </c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27"/>
      <c r="Y163" s="227"/>
      <c r="Z163" s="227"/>
      <c r="AA163" s="227"/>
      <c r="AB163" s="227"/>
      <c r="AC163" s="227"/>
      <c r="AD163" s="227"/>
      <c r="AE163" s="227"/>
      <c r="AF163" s="227"/>
      <c r="AG163" s="227"/>
      <c r="AH163" s="227"/>
      <c r="AI163" s="227"/>
      <c r="AJ163" s="227"/>
      <c r="AK163" s="227"/>
    </row>
    <row r="164" spans="1:37" s="228" customFormat="1" x14ac:dyDescent="0.25">
      <c r="A164" s="115" t="s">
        <v>326</v>
      </c>
      <c r="B164" s="572" t="s">
        <v>272</v>
      </c>
      <c r="C164" s="1165" t="s">
        <v>329</v>
      </c>
      <c r="D164" s="1166" t="s">
        <v>273</v>
      </c>
      <c r="E164" s="1167" t="s">
        <v>356</v>
      </c>
      <c r="F164" s="1164" t="s">
        <v>273</v>
      </c>
      <c r="G164" s="676" t="s">
        <v>623</v>
      </c>
      <c r="H164" s="16" t="s">
        <v>327</v>
      </c>
      <c r="I164" s="448">
        <v>81371</v>
      </c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27"/>
      <c r="AI164" s="227"/>
      <c r="AJ164" s="227"/>
      <c r="AK164" s="227"/>
    </row>
    <row r="165" spans="1:37" s="228" customFormat="1" x14ac:dyDescent="0.25">
      <c r="A165" s="527" t="s">
        <v>570</v>
      </c>
      <c r="B165" s="517" t="s">
        <v>272</v>
      </c>
      <c r="C165" s="517" t="s">
        <v>338</v>
      </c>
      <c r="D165" s="528"/>
      <c r="E165" s="519"/>
      <c r="F165" s="602"/>
      <c r="G165" s="648"/>
      <c r="H165" s="528"/>
      <c r="I165" s="520">
        <f>+I166</f>
        <v>1000</v>
      </c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7"/>
      <c r="AJ165" s="227"/>
      <c r="AK165" s="227"/>
    </row>
    <row r="166" spans="1:37" s="228" customFormat="1" x14ac:dyDescent="0.25">
      <c r="A166" s="529" t="s">
        <v>337</v>
      </c>
      <c r="B166" s="549" t="s">
        <v>272</v>
      </c>
      <c r="C166" s="549" t="s">
        <v>338</v>
      </c>
      <c r="D166" s="544" t="s">
        <v>274</v>
      </c>
      <c r="E166" s="531"/>
      <c r="F166" s="603"/>
      <c r="G166" s="649"/>
      <c r="H166" s="544"/>
      <c r="I166" s="533">
        <f>I167</f>
        <v>1000</v>
      </c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27"/>
      <c r="Y166" s="227"/>
      <c r="Z166" s="227"/>
      <c r="AA166" s="227"/>
      <c r="AB166" s="227"/>
      <c r="AC166" s="227"/>
      <c r="AD166" s="227"/>
      <c r="AE166" s="227"/>
      <c r="AF166" s="227"/>
      <c r="AG166" s="227"/>
      <c r="AH166" s="227"/>
      <c r="AI166" s="227"/>
      <c r="AJ166" s="227"/>
      <c r="AK166" s="227"/>
    </row>
    <row r="167" spans="1:37" s="769" customFormat="1" ht="75" x14ac:dyDescent="0.25">
      <c r="A167" s="774" t="s">
        <v>633</v>
      </c>
      <c r="B167" s="806" t="s">
        <v>272</v>
      </c>
      <c r="C167" s="808" t="s">
        <v>338</v>
      </c>
      <c r="D167" s="809" t="s">
        <v>274</v>
      </c>
      <c r="E167" s="796" t="s">
        <v>571</v>
      </c>
      <c r="F167" s="797" t="s">
        <v>17</v>
      </c>
      <c r="G167" s="782" t="s">
        <v>14</v>
      </c>
      <c r="H167" s="810"/>
      <c r="I167" s="783">
        <f>I168</f>
        <v>1000</v>
      </c>
    </row>
    <row r="168" spans="1:37" s="819" customFormat="1" ht="93.75" x14ac:dyDescent="0.25">
      <c r="A168" s="812" t="s">
        <v>634</v>
      </c>
      <c r="B168" s="813" t="s">
        <v>272</v>
      </c>
      <c r="C168" s="813" t="s">
        <v>338</v>
      </c>
      <c r="D168" s="824" t="s">
        <v>274</v>
      </c>
      <c r="E168" s="831" t="s">
        <v>572</v>
      </c>
      <c r="F168" s="991" t="s">
        <v>17</v>
      </c>
      <c r="G168" s="992" t="s">
        <v>14</v>
      </c>
      <c r="H168" s="993"/>
      <c r="I168" s="837">
        <f>+I169</f>
        <v>1000</v>
      </c>
    </row>
    <row r="169" spans="1:37" s="847" customFormat="1" ht="37.5" x14ac:dyDescent="0.25">
      <c r="A169" s="958" t="s">
        <v>573</v>
      </c>
      <c r="B169" s="959" t="s">
        <v>272</v>
      </c>
      <c r="C169" s="959" t="s">
        <v>338</v>
      </c>
      <c r="D169" s="960" t="s">
        <v>274</v>
      </c>
      <c r="E169" s="961" t="s">
        <v>572</v>
      </c>
      <c r="F169" s="962" t="s">
        <v>273</v>
      </c>
      <c r="G169" s="963" t="s">
        <v>14</v>
      </c>
      <c r="H169" s="959"/>
      <c r="I169" s="964">
        <f>+I170</f>
        <v>1000</v>
      </c>
    </row>
    <row r="170" spans="1:37" s="879" customFormat="1" ht="37.5" x14ac:dyDescent="0.25">
      <c r="A170" s="872" t="s">
        <v>574</v>
      </c>
      <c r="B170" s="873" t="s">
        <v>272</v>
      </c>
      <c r="C170" s="873" t="s">
        <v>338</v>
      </c>
      <c r="D170" s="874" t="s">
        <v>274</v>
      </c>
      <c r="E170" s="875" t="s">
        <v>572</v>
      </c>
      <c r="F170" s="876" t="s">
        <v>273</v>
      </c>
      <c r="G170" s="877" t="s">
        <v>25</v>
      </c>
      <c r="H170" s="873"/>
      <c r="I170" s="878">
        <f>I171</f>
        <v>1000</v>
      </c>
    </row>
    <row r="171" spans="1:37" s="228" customFormat="1" x14ac:dyDescent="0.25">
      <c r="A171" s="115" t="s">
        <v>170</v>
      </c>
      <c r="B171" s="572" t="s">
        <v>272</v>
      </c>
      <c r="C171" s="572" t="s">
        <v>338</v>
      </c>
      <c r="D171" s="573" t="s">
        <v>274</v>
      </c>
      <c r="E171" s="671" t="s">
        <v>572</v>
      </c>
      <c r="F171" s="672" t="s">
        <v>273</v>
      </c>
      <c r="G171" s="673" t="s">
        <v>25</v>
      </c>
      <c r="H171" s="16" t="s">
        <v>282</v>
      </c>
      <c r="I171" s="448">
        <v>1000</v>
      </c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  <c r="AA171" s="227"/>
      <c r="AB171" s="227"/>
      <c r="AC171" s="227"/>
      <c r="AD171" s="227"/>
      <c r="AE171" s="227"/>
      <c r="AF171" s="227"/>
      <c r="AG171" s="227"/>
      <c r="AH171" s="227"/>
      <c r="AI171" s="227"/>
      <c r="AJ171" s="227"/>
      <c r="AK171" s="227"/>
    </row>
    <row r="172" spans="1:37" hidden="1" x14ac:dyDescent="0.25">
      <c r="B172" s="17"/>
      <c r="C172" s="17"/>
      <c r="D172" s="365"/>
      <c r="E172" s="366"/>
      <c r="F172" s="365"/>
      <c r="G172" s="658"/>
      <c r="H172" s="17"/>
      <c r="I172" s="474"/>
    </row>
    <row r="173" spans="1:37" hidden="1" x14ac:dyDescent="0.25">
      <c r="B173" s="17"/>
      <c r="C173" s="17"/>
      <c r="D173" s="365"/>
      <c r="E173" s="366"/>
      <c r="F173" s="365"/>
      <c r="G173" s="658"/>
      <c r="H173" s="17"/>
      <c r="I173" s="474"/>
    </row>
    <row r="174" spans="1:37" hidden="1" x14ac:dyDescent="0.25">
      <c r="B174" s="17"/>
      <c r="C174" s="17"/>
      <c r="D174" s="365"/>
      <c r="E174" s="366"/>
      <c r="F174" s="365"/>
      <c r="G174" s="658"/>
      <c r="H174" s="17"/>
      <c r="I174" s="474"/>
    </row>
    <row r="175" spans="1:37" hidden="1" x14ac:dyDescent="0.25">
      <c r="B175" s="17"/>
      <c r="C175" s="17"/>
      <c r="D175" s="365"/>
      <c r="E175" s="366"/>
      <c r="F175" s="365"/>
      <c r="G175" s="658"/>
      <c r="H175" s="17"/>
      <c r="I175" s="474"/>
    </row>
    <row r="176" spans="1:37" hidden="1" x14ac:dyDescent="0.25">
      <c r="B176" s="17"/>
      <c r="C176" s="17"/>
      <c r="D176" s="365"/>
      <c r="E176" s="366"/>
      <c r="F176" s="365"/>
      <c r="G176" s="658"/>
      <c r="H176" s="17"/>
      <c r="I176" s="474"/>
    </row>
    <row r="177" spans="2:9" hidden="1" x14ac:dyDescent="0.25">
      <c r="B177" s="17"/>
      <c r="C177" s="17"/>
      <c r="D177" s="365"/>
      <c r="E177" s="366"/>
      <c r="F177" s="365"/>
      <c r="G177" s="658"/>
      <c r="H177" s="17"/>
      <c r="I177" s="474"/>
    </row>
    <row r="178" spans="2:9" hidden="1" x14ac:dyDescent="0.25">
      <c r="B178" s="17"/>
      <c r="C178" s="17"/>
      <c r="D178" s="365"/>
      <c r="E178" s="366"/>
      <c r="F178" s="365"/>
      <c r="G178" s="658"/>
      <c r="H178" s="17"/>
      <c r="I178" s="474"/>
    </row>
    <row r="179" spans="2:9" hidden="1" x14ac:dyDescent="0.25">
      <c r="B179" s="17"/>
      <c r="C179" s="17"/>
      <c r="D179" s="365"/>
      <c r="E179" s="366"/>
      <c r="F179" s="365"/>
      <c r="G179" s="658"/>
      <c r="H179" s="17"/>
      <c r="I179" s="474"/>
    </row>
    <row r="180" spans="2:9" hidden="1" x14ac:dyDescent="0.25">
      <c r="B180" s="17"/>
      <c r="C180" s="17"/>
      <c r="D180" s="365"/>
      <c r="E180" s="366"/>
      <c r="F180" s="365"/>
      <c r="G180" s="658"/>
      <c r="H180" s="17"/>
      <c r="I180" s="474"/>
    </row>
    <row r="181" spans="2:9" hidden="1" x14ac:dyDescent="0.25">
      <c r="B181" s="17"/>
      <c r="C181" s="17"/>
      <c r="D181" s="365"/>
      <c r="E181" s="366"/>
      <c r="F181" s="365"/>
      <c r="G181" s="658"/>
      <c r="H181" s="17"/>
      <c r="I181" s="474"/>
    </row>
    <row r="182" spans="2:9" hidden="1" x14ac:dyDescent="0.25">
      <c r="B182" s="17"/>
      <c r="C182" s="17"/>
      <c r="D182" s="365"/>
      <c r="E182" s="366"/>
      <c r="F182" s="365"/>
      <c r="G182" s="658"/>
      <c r="H182" s="17"/>
      <c r="I182" s="474"/>
    </row>
    <row r="183" spans="2:9" hidden="1" x14ac:dyDescent="0.25">
      <c r="B183" s="17"/>
      <c r="C183" s="17"/>
      <c r="D183" s="365"/>
      <c r="E183" s="366"/>
      <c r="F183" s="365"/>
      <c r="G183" s="658"/>
      <c r="H183" s="17"/>
      <c r="I183" s="474"/>
    </row>
    <row r="184" spans="2:9" hidden="1" x14ac:dyDescent="0.25">
      <c r="B184" s="17"/>
      <c r="C184" s="17"/>
      <c r="D184" s="365"/>
      <c r="E184" s="366"/>
      <c r="F184" s="365"/>
      <c r="G184" s="658"/>
      <c r="H184" s="17"/>
      <c r="I184" s="474"/>
    </row>
    <row r="185" spans="2:9" hidden="1" x14ac:dyDescent="0.25">
      <c r="B185" s="17"/>
      <c r="C185" s="17"/>
      <c r="D185" s="365"/>
      <c r="E185" s="366"/>
      <c r="F185" s="365"/>
      <c r="G185" s="658"/>
      <c r="H185" s="17"/>
      <c r="I185" s="474"/>
    </row>
    <row r="186" spans="2:9" hidden="1" x14ac:dyDescent="0.25">
      <c r="B186" s="17"/>
      <c r="C186" s="17"/>
      <c r="D186" s="365"/>
      <c r="E186" s="366"/>
      <c r="F186" s="365"/>
      <c r="G186" s="658"/>
      <c r="H186" s="17"/>
      <c r="I186" s="474"/>
    </row>
    <row r="187" spans="2:9" hidden="1" x14ac:dyDescent="0.25">
      <c r="B187" s="17"/>
      <c r="C187" s="17"/>
      <c r="D187" s="365"/>
      <c r="E187" s="366"/>
      <c r="F187" s="365"/>
      <c r="G187" s="658"/>
      <c r="H187" s="17"/>
      <c r="I187" s="474"/>
    </row>
    <row r="188" spans="2:9" hidden="1" x14ac:dyDescent="0.25">
      <c r="B188" s="17"/>
      <c r="C188" s="17"/>
      <c r="D188" s="365"/>
      <c r="E188" s="366"/>
      <c r="F188" s="365"/>
      <c r="G188" s="658"/>
      <c r="H188" s="17"/>
      <c r="I188" s="474"/>
    </row>
    <row r="189" spans="2:9" hidden="1" x14ac:dyDescent="0.25">
      <c r="B189" s="17"/>
      <c r="C189" s="17"/>
      <c r="D189" s="365"/>
      <c r="E189" s="366"/>
      <c r="F189" s="365"/>
      <c r="G189" s="658"/>
      <c r="H189" s="17"/>
      <c r="I189" s="474"/>
    </row>
    <row r="190" spans="2:9" hidden="1" x14ac:dyDescent="0.25">
      <c r="B190" s="17"/>
      <c r="C190" s="17"/>
      <c r="D190" s="365"/>
      <c r="E190" s="366"/>
      <c r="F190" s="365"/>
      <c r="G190" s="658"/>
      <c r="H190" s="17"/>
      <c r="I190" s="474"/>
    </row>
    <row r="191" spans="2:9" hidden="1" x14ac:dyDescent="0.25">
      <c r="B191" s="17"/>
      <c r="C191" s="17"/>
      <c r="D191" s="365"/>
      <c r="E191" s="366"/>
      <c r="F191" s="365"/>
      <c r="G191" s="658"/>
      <c r="H191" s="17"/>
      <c r="I191" s="474"/>
    </row>
    <row r="192" spans="2:9" hidden="1" x14ac:dyDescent="0.25">
      <c r="B192" s="17"/>
      <c r="C192" s="17"/>
      <c r="D192" s="365"/>
      <c r="E192" s="366"/>
      <c r="F192" s="365"/>
      <c r="G192" s="658"/>
      <c r="H192" s="17"/>
      <c r="I192" s="474"/>
    </row>
    <row r="193" spans="2:9" x14ac:dyDescent="0.25">
      <c r="B193" s="17"/>
      <c r="C193" s="17"/>
      <c r="D193" s="365"/>
      <c r="E193" s="366"/>
      <c r="F193" s="365"/>
      <c r="G193" s="658"/>
      <c r="H193" s="17"/>
      <c r="I193" s="474"/>
    </row>
    <row r="194" spans="2:9" x14ac:dyDescent="0.25">
      <c r="B194" s="17"/>
      <c r="C194" s="17"/>
      <c r="D194" s="365"/>
      <c r="E194" s="366"/>
      <c r="F194" s="365"/>
      <c r="G194" s="658"/>
      <c r="H194" s="17"/>
      <c r="I194" s="474"/>
    </row>
    <row r="195" spans="2:9" x14ac:dyDescent="0.25">
      <c r="B195" s="17"/>
      <c r="C195" s="17"/>
      <c r="D195" s="365"/>
      <c r="E195" s="366"/>
      <c r="F195" s="365"/>
      <c r="G195" s="658"/>
      <c r="H195" s="17"/>
      <c r="I195" s="474"/>
    </row>
    <row r="196" spans="2:9" x14ac:dyDescent="0.25">
      <c r="B196" s="17"/>
      <c r="C196" s="17"/>
      <c r="D196" s="365"/>
      <c r="E196" s="366"/>
      <c r="F196" s="365"/>
      <c r="G196" s="658"/>
      <c r="H196" s="17"/>
      <c r="I196" s="474"/>
    </row>
    <row r="197" spans="2:9" x14ac:dyDescent="0.25">
      <c r="B197" s="17"/>
      <c r="C197" s="17"/>
      <c r="D197" s="365"/>
      <c r="E197" s="366"/>
      <c r="F197" s="365"/>
      <c r="G197" s="658"/>
      <c r="H197" s="17"/>
      <c r="I197" s="474"/>
    </row>
    <row r="198" spans="2:9" x14ac:dyDescent="0.25">
      <c r="B198" s="17"/>
      <c r="C198" s="17"/>
      <c r="D198" s="365"/>
      <c r="E198" s="366"/>
      <c r="F198" s="365"/>
      <c r="G198" s="658"/>
      <c r="H198" s="17"/>
      <c r="I198" s="474"/>
    </row>
    <row r="199" spans="2:9" x14ac:dyDescent="0.25">
      <c r="B199" s="17"/>
      <c r="C199" s="17"/>
      <c r="D199" s="365"/>
      <c r="E199" s="366"/>
      <c r="F199" s="365"/>
      <c r="G199" s="658"/>
      <c r="H199" s="17"/>
      <c r="I199" s="474"/>
    </row>
    <row r="200" spans="2:9" x14ac:dyDescent="0.25">
      <c r="B200" s="17"/>
      <c r="C200" s="17"/>
      <c r="D200" s="365"/>
      <c r="E200" s="366"/>
      <c r="F200" s="365"/>
      <c r="G200" s="658"/>
      <c r="H200" s="17"/>
      <c r="I200" s="474"/>
    </row>
    <row r="201" spans="2:9" x14ac:dyDescent="0.25">
      <c r="B201" s="17"/>
      <c r="C201" s="17"/>
      <c r="D201" s="365"/>
      <c r="E201" s="366"/>
      <c r="F201" s="365"/>
      <c r="G201" s="658"/>
      <c r="H201" s="17"/>
      <c r="I201" s="474"/>
    </row>
    <row r="202" spans="2:9" x14ac:dyDescent="0.25">
      <c r="B202" s="17"/>
      <c r="C202" s="17"/>
      <c r="D202" s="365"/>
      <c r="E202" s="366"/>
      <c r="F202" s="365"/>
      <c r="G202" s="658"/>
      <c r="H202" s="17"/>
      <c r="I202" s="474"/>
    </row>
    <row r="203" spans="2:9" x14ac:dyDescent="0.25">
      <c r="B203" s="17"/>
      <c r="C203" s="17"/>
      <c r="D203" s="365"/>
      <c r="E203" s="366"/>
      <c r="F203" s="365"/>
      <c r="G203" s="658"/>
      <c r="H203" s="17"/>
      <c r="I203" s="474"/>
    </row>
    <row r="204" spans="2:9" x14ac:dyDescent="0.25">
      <c r="B204" s="17"/>
      <c r="C204" s="17"/>
      <c r="D204" s="365"/>
      <c r="E204" s="366"/>
      <c r="F204" s="365"/>
      <c r="G204" s="658"/>
      <c r="H204" s="17"/>
      <c r="I204" s="474"/>
    </row>
    <row r="205" spans="2:9" x14ac:dyDescent="0.25">
      <c r="B205" s="17"/>
      <c r="C205" s="17"/>
      <c r="D205" s="365"/>
      <c r="E205" s="366"/>
      <c r="F205" s="365"/>
      <c r="G205" s="658"/>
      <c r="H205" s="17"/>
      <c r="I205" s="474"/>
    </row>
    <row r="206" spans="2:9" x14ac:dyDescent="0.3">
      <c r="I206" s="475"/>
    </row>
    <row r="207" spans="2:9" x14ac:dyDescent="0.3">
      <c r="I207" s="475"/>
    </row>
    <row r="208" spans="2:9" x14ac:dyDescent="0.3">
      <c r="I208" s="475"/>
    </row>
    <row r="209" spans="9:9" x14ac:dyDescent="0.3">
      <c r="I209" s="475"/>
    </row>
    <row r="210" spans="9:9" x14ac:dyDescent="0.3">
      <c r="I210" s="475"/>
    </row>
    <row r="211" spans="9:9" x14ac:dyDescent="0.3">
      <c r="I211" s="475"/>
    </row>
  </sheetData>
  <autoFilter ref="A9:I192">
    <filterColumn colId="8">
      <filters>
        <filter val="1 000,00"/>
        <filter val="1 200,00"/>
        <filter val="1 269 352,00"/>
        <filter val="10 000,00"/>
        <filter val="11 200,00"/>
        <filter val="12 200,00"/>
        <filter val="143 250,00"/>
        <filter val="153 250,00"/>
        <filter val="174 648,00"/>
        <filter val="19 500,00"/>
        <filter val="2 142 203,00"/>
        <filter val="2 850,80"/>
        <filter val="200 703,00"/>
        <filter val="202 768,00"/>
        <filter val="21 500,00"/>
        <filter val="222 203,00"/>
        <filter val="346 863,00"/>
        <filter val="36 000,00"/>
        <filter val="42 670,00"/>
        <filter val="53 000,00"/>
        <filter val="574 336,00"/>
        <filter val="6 670,00"/>
        <filter val="700 286,00"/>
        <filter val="81 371,00"/>
        <filter val="90 250,00"/>
        <filter val="90 619,20"/>
        <filter val="90 974,00"/>
        <filter val="93 470,00"/>
      </filters>
    </filterColumn>
  </autoFilter>
  <mergeCells count="7">
    <mergeCell ref="A5:I5"/>
    <mergeCell ref="A7:I7"/>
    <mergeCell ref="A6:I6"/>
    <mergeCell ref="A1:I1"/>
    <mergeCell ref="A2:I2"/>
    <mergeCell ref="A3:I3"/>
    <mergeCell ref="A4:I4"/>
  </mergeCells>
  <phoneticPr fontId="21" type="noConversion"/>
  <pageMargins left="0.70866141732283472" right="0.19685039370078741" top="0.39370078740157483" bottom="0.31496062992125984" header="0.31496062992125984" footer="0.23622047244094491"/>
  <pageSetup paperSize="9" scale="42" fitToHeight="6" orientation="portrait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94"/>
  <sheetViews>
    <sheetView topLeftCell="A55" zoomScale="70" workbookViewId="0">
      <selection activeCell="B10" sqref="B10"/>
    </sheetView>
  </sheetViews>
  <sheetFormatPr defaultRowHeight="18.75" x14ac:dyDescent="0.3"/>
  <cols>
    <col min="1" max="1" width="133" style="12" customWidth="1"/>
    <col min="2" max="2" width="8.7109375" style="17" customWidth="1"/>
    <col min="3" max="3" width="8.7109375" style="22" customWidth="1"/>
    <col min="4" max="4" width="9.140625" style="23"/>
    <col min="5" max="5" width="9.140625" style="10"/>
    <col min="6" max="6" width="7.42578125" style="11" customWidth="1"/>
    <col min="7" max="7" width="9.140625" style="22"/>
    <col min="8" max="8" width="11.5703125" style="25" customWidth="1"/>
    <col min="9" max="9" width="9.140625" style="369"/>
    <col min="10" max="38" width="9.140625" style="1"/>
  </cols>
  <sheetData>
    <row r="1" spans="1:38" s="372" customFormat="1" ht="15.75" customHeight="1" x14ac:dyDescent="0.25">
      <c r="A1" s="1317" t="s">
        <v>434</v>
      </c>
      <c r="B1" s="1317"/>
      <c r="C1" s="1317"/>
      <c r="D1" s="1317"/>
      <c r="E1" s="1317"/>
      <c r="F1" s="1317"/>
      <c r="G1" s="1317"/>
      <c r="H1" s="1317"/>
    </row>
    <row r="2" spans="1:38" s="372" customFormat="1" ht="15.75" customHeight="1" x14ac:dyDescent="0.25">
      <c r="A2" s="1317" t="s">
        <v>456</v>
      </c>
      <c r="B2" s="1317"/>
      <c r="C2" s="1317"/>
      <c r="D2" s="1317"/>
      <c r="E2" s="1317"/>
      <c r="F2" s="1317"/>
      <c r="G2" s="1317"/>
      <c r="H2" s="1317"/>
    </row>
    <row r="3" spans="1:38" s="372" customFormat="1" ht="15.75" customHeight="1" x14ac:dyDescent="0.25">
      <c r="A3" s="1317" t="s">
        <v>481</v>
      </c>
      <c r="B3" s="1317"/>
      <c r="C3" s="1317"/>
      <c r="D3" s="1317"/>
      <c r="E3" s="1317"/>
      <c r="F3" s="1317"/>
      <c r="G3" s="1317"/>
      <c r="H3" s="1317"/>
    </row>
    <row r="4" spans="1:38" s="373" customFormat="1" ht="16.5" customHeight="1" x14ac:dyDescent="0.25">
      <c r="A4" s="1330" t="s">
        <v>457</v>
      </c>
      <c r="B4" s="1330"/>
      <c r="C4" s="1330"/>
      <c r="D4" s="1330"/>
      <c r="E4" s="1330"/>
      <c r="F4" s="1330"/>
      <c r="G4" s="1330"/>
      <c r="H4" s="1330"/>
    </row>
    <row r="5" spans="1:38" s="373" customFormat="1" ht="16.5" customHeight="1" x14ac:dyDescent="0.25">
      <c r="A5" s="1330" t="s">
        <v>340</v>
      </c>
      <c r="B5" s="1330"/>
      <c r="C5" s="1330"/>
      <c r="D5" s="1330"/>
      <c r="E5" s="1330"/>
      <c r="F5" s="1330"/>
      <c r="G5" s="1330"/>
      <c r="H5" s="1330"/>
    </row>
    <row r="6" spans="1:38" s="373" customFormat="1" ht="16.5" customHeight="1" x14ac:dyDescent="0.25">
      <c r="A6" s="1354"/>
      <c r="B6" s="1354"/>
      <c r="C6" s="1354"/>
      <c r="D6" s="1354"/>
      <c r="E6" s="1354"/>
      <c r="F6" s="1354"/>
      <c r="G6" s="1354"/>
    </row>
    <row r="7" spans="1:38" s="373" customFormat="1" ht="16.5" customHeight="1" x14ac:dyDescent="0.25">
      <c r="A7" s="1354"/>
      <c r="B7" s="1354"/>
      <c r="C7" s="1354"/>
      <c r="D7" s="1354"/>
      <c r="E7" s="1354"/>
      <c r="F7" s="1354"/>
      <c r="G7" s="1354"/>
    </row>
    <row r="8" spans="1:38" s="373" customFormat="1" ht="66" customHeight="1" x14ac:dyDescent="0.25">
      <c r="A8" s="1352" t="s">
        <v>467</v>
      </c>
      <c r="B8" s="1352"/>
      <c r="C8" s="1352"/>
      <c r="D8" s="1352"/>
      <c r="E8" s="1352"/>
      <c r="F8" s="1352"/>
      <c r="G8" s="1352"/>
      <c r="H8" s="1352"/>
    </row>
    <row r="9" spans="1:38" s="8" customFormat="1" ht="15.75" x14ac:dyDescent="0.25">
      <c r="A9" s="374"/>
      <c r="B9" s="375"/>
      <c r="C9" s="376"/>
      <c r="D9" s="376"/>
      <c r="E9" s="376"/>
      <c r="F9" s="376"/>
      <c r="G9" s="377"/>
      <c r="H9" s="377" t="s">
        <v>341</v>
      </c>
    </row>
    <row r="10" spans="1:38" s="54" customFormat="1" ht="54" customHeight="1" x14ac:dyDescent="0.25">
      <c r="A10" s="18" t="s">
        <v>343</v>
      </c>
      <c r="B10" s="19" t="s">
        <v>271</v>
      </c>
      <c r="C10" s="19" t="s">
        <v>267</v>
      </c>
      <c r="D10" s="48" t="s">
        <v>268</v>
      </c>
      <c r="E10" s="49" t="s">
        <v>342</v>
      </c>
      <c r="F10" s="50"/>
      <c r="G10" s="51" t="s">
        <v>269</v>
      </c>
      <c r="H10" s="52" t="s">
        <v>270</v>
      </c>
      <c r="I10" s="369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</row>
    <row r="11" spans="1:38" s="228" customFormat="1" x14ac:dyDescent="0.25">
      <c r="A11" s="220" t="s">
        <v>276</v>
      </c>
      <c r="B11" s="26"/>
      <c r="C11" s="221"/>
      <c r="D11" s="222"/>
      <c r="E11" s="223"/>
      <c r="F11" s="224"/>
      <c r="G11" s="225"/>
      <c r="H11" s="226">
        <f>+H12</f>
        <v>1516.6</v>
      </c>
      <c r="I11" s="219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</row>
    <row r="12" spans="1:38" s="228" customFormat="1" x14ac:dyDescent="0.25">
      <c r="A12" s="229" t="s">
        <v>458</v>
      </c>
      <c r="B12" s="30" t="s">
        <v>272</v>
      </c>
      <c r="C12" s="230"/>
      <c r="D12" s="231"/>
      <c r="E12" s="232"/>
      <c r="F12" s="233"/>
      <c r="G12" s="234"/>
      <c r="H12" s="235">
        <f>H13+H75+H82+H93+H104+H121+H127+H139+H150</f>
        <v>1516.6</v>
      </c>
      <c r="I12" s="219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</row>
    <row r="13" spans="1:38" s="228" customFormat="1" x14ac:dyDescent="0.25">
      <c r="A13" s="111" t="s">
        <v>277</v>
      </c>
      <c r="B13" s="27" t="s">
        <v>272</v>
      </c>
      <c r="C13" s="161" t="s">
        <v>273</v>
      </c>
      <c r="D13" s="236"/>
      <c r="E13" s="237"/>
      <c r="F13" s="238"/>
      <c r="G13" s="239"/>
      <c r="H13" s="162">
        <f>H14+H19+H26+H45+H50+H55</f>
        <v>883.59999999999991</v>
      </c>
      <c r="I13" s="219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</row>
    <row r="14" spans="1:38" s="228" customFormat="1" ht="37.5" x14ac:dyDescent="0.25">
      <c r="A14" s="57" t="s">
        <v>278</v>
      </c>
      <c r="B14" s="29" t="s">
        <v>272</v>
      </c>
      <c r="C14" s="240" t="s">
        <v>273</v>
      </c>
      <c r="D14" s="241" t="s">
        <v>274</v>
      </c>
      <c r="E14" s="242"/>
      <c r="F14" s="243"/>
      <c r="G14" s="244"/>
      <c r="H14" s="164">
        <f>+H15</f>
        <v>248.3</v>
      </c>
      <c r="I14" s="219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</row>
    <row r="15" spans="1:38" s="250" customFormat="1" x14ac:dyDescent="0.25">
      <c r="A15" s="14" t="s">
        <v>398</v>
      </c>
      <c r="B15" s="15" t="s">
        <v>272</v>
      </c>
      <c r="C15" s="245" t="s">
        <v>273</v>
      </c>
      <c r="D15" s="246" t="s">
        <v>274</v>
      </c>
      <c r="E15" s="37" t="s">
        <v>397</v>
      </c>
      <c r="F15" s="38" t="s">
        <v>345</v>
      </c>
      <c r="G15" s="247"/>
      <c r="H15" s="248">
        <f>+H16</f>
        <v>248.3</v>
      </c>
      <c r="I15" s="131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49"/>
      <c r="X15" s="249"/>
      <c r="Y15" s="249"/>
      <c r="Z15" s="249"/>
      <c r="AA15" s="249"/>
      <c r="AB15" s="249"/>
      <c r="AC15" s="249"/>
      <c r="AD15" s="249"/>
      <c r="AE15" s="249"/>
      <c r="AF15" s="249"/>
      <c r="AG15" s="249"/>
      <c r="AH15" s="249"/>
      <c r="AI15" s="249"/>
      <c r="AJ15" s="249"/>
      <c r="AK15" s="249"/>
      <c r="AL15" s="249"/>
    </row>
    <row r="16" spans="1:38" s="255" customFormat="1" ht="19.5" x14ac:dyDescent="0.25">
      <c r="A16" s="13" t="s">
        <v>400</v>
      </c>
      <c r="B16" s="24" t="s">
        <v>272</v>
      </c>
      <c r="C16" s="132" t="s">
        <v>273</v>
      </c>
      <c r="D16" s="251" t="s">
        <v>274</v>
      </c>
      <c r="E16" s="4" t="s">
        <v>399</v>
      </c>
      <c r="F16" s="5" t="s">
        <v>345</v>
      </c>
      <c r="G16" s="252"/>
      <c r="H16" s="253">
        <f>+H17</f>
        <v>248.3</v>
      </c>
      <c r="I16" s="32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  <c r="AJ16" s="254"/>
      <c r="AK16" s="254"/>
      <c r="AL16" s="254"/>
    </row>
    <row r="17" spans="1:38" s="255" customFormat="1" ht="19.5" x14ac:dyDescent="0.25">
      <c r="A17" s="41" t="s">
        <v>354</v>
      </c>
      <c r="B17" s="42" t="s">
        <v>272</v>
      </c>
      <c r="C17" s="56" t="s">
        <v>273</v>
      </c>
      <c r="D17" s="256" t="s">
        <v>274</v>
      </c>
      <c r="E17" s="43" t="s">
        <v>399</v>
      </c>
      <c r="F17" s="44" t="s">
        <v>353</v>
      </c>
      <c r="G17" s="257"/>
      <c r="H17" s="258">
        <f>+H18</f>
        <v>248.3</v>
      </c>
      <c r="I17" s="32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</row>
    <row r="18" spans="1:38" s="255" customFormat="1" ht="48.75" customHeight="1" x14ac:dyDescent="0.25">
      <c r="A18" s="31" t="s">
        <v>280</v>
      </c>
      <c r="B18" s="16" t="s">
        <v>272</v>
      </c>
      <c r="C18" s="16" t="s">
        <v>273</v>
      </c>
      <c r="D18" s="259" t="s">
        <v>274</v>
      </c>
      <c r="E18" s="6" t="s">
        <v>399</v>
      </c>
      <c r="F18" s="7" t="s">
        <v>353</v>
      </c>
      <c r="G18" s="260" t="s">
        <v>275</v>
      </c>
      <c r="H18" s="261">
        <v>248.3</v>
      </c>
      <c r="I18" s="32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</row>
    <row r="19" spans="1:38" s="255" customFormat="1" ht="37.5" x14ac:dyDescent="0.25">
      <c r="A19" s="57" t="s">
        <v>290</v>
      </c>
      <c r="B19" s="29" t="s">
        <v>272</v>
      </c>
      <c r="C19" s="240" t="s">
        <v>273</v>
      </c>
      <c r="D19" s="240" t="s">
        <v>279</v>
      </c>
      <c r="E19" s="241"/>
      <c r="F19" s="244"/>
      <c r="G19" s="240"/>
      <c r="H19" s="164">
        <f>+H20</f>
        <v>576.5</v>
      </c>
      <c r="I19" s="32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</row>
    <row r="20" spans="1:38" s="255" customFormat="1" ht="19.5" x14ac:dyDescent="0.25">
      <c r="A20" s="14" t="s">
        <v>402</v>
      </c>
      <c r="B20" s="15" t="s">
        <v>272</v>
      </c>
      <c r="C20" s="245" t="s">
        <v>273</v>
      </c>
      <c r="D20" s="246" t="s">
        <v>279</v>
      </c>
      <c r="E20" s="2" t="s">
        <v>401</v>
      </c>
      <c r="F20" s="3" t="s">
        <v>345</v>
      </c>
      <c r="G20" s="247"/>
      <c r="H20" s="248">
        <f>+H21</f>
        <v>576.5</v>
      </c>
      <c r="I20" s="32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</row>
    <row r="21" spans="1:38" s="255" customFormat="1" ht="19.5" x14ac:dyDescent="0.25">
      <c r="A21" s="13" t="s">
        <v>404</v>
      </c>
      <c r="B21" s="24" t="s">
        <v>272</v>
      </c>
      <c r="C21" s="132" t="s">
        <v>273</v>
      </c>
      <c r="D21" s="251" t="s">
        <v>279</v>
      </c>
      <c r="E21" s="4" t="s">
        <v>403</v>
      </c>
      <c r="F21" s="5" t="s">
        <v>345</v>
      </c>
      <c r="G21" s="252"/>
      <c r="H21" s="253">
        <f>+H22</f>
        <v>576.5</v>
      </c>
      <c r="I21" s="32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</row>
    <row r="22" spans="1:38" s="254" customFormat="1" ht="19.5" x14ac:dyDescent="0.25">
      <c r="A22" s="41" t="s">
        <v>354</v>
      </c>
      <c r="B22" s="42" t="s">
        <v>272</v>
      </c>
      <c r="C22" s="56" t="s">
        <v>273</v>
      </c>
      <c r="D22" s="256" t="s">
        <v>279</v>
      </c>
      <c r="E22" s="43" t="s">
        <v>403</v>
      </c>
      <c r="F22" s="44" t="s">
        <v>353</v>
      </c>
      <c r="G22" s="257"/>
      <c r="H22" s="258">
        <f>SUM(H23:H25)</f>
        <v>576.5</v>
      </c>
      <c r="I22" s="32"/>
    </row>
    <row r="23" spans="1:38" s="254" customFormat="1" ht="43.5" customHeight="1" x14ac:dyDescent="0.25">
      <c r="A23" s="31" t="s">
        <v>280</v>
      </c>
      <c r="B23" s="16" t="s">
        <v>272</v>
      </c>
      <c r="C23" s="16" t="s">
        <v>273</v>
      </c>
      <c r="D23" s="259" t="s">
        <v>279</v>
      </c>
      <c r="E23" s="6" t="s">
        <v>403</v>
      </c>
      <c r="F23" s="7" t="s">
        <v>353</v>
      </c>
      <c r="G23" s="260" t="s">
        <v>275</v>
      </c>
      <c r="H23" s="261">
        <v>546.9</v>
      </c>
      <c r="I23" s="32"/>
    </row>
    <row r="24" spans="1:38" s="254" customFormat="1" ht="19.5" x14ac:dyDescent="0.25">
      <c r="A24" s="33" t="s">
        <v>281</v>
      </c>
      <c r="B24" s="16" t="s">
        <v>272</v>
      </c>
      <c r="C24" s="16" t="s">
        <v>273</v>
      </c>
      <c r="D24" s="259" t="s">
        <v>279</v>
      </c>
      <c r="E24" s="6" t="s">
        <v>403</v>
      </c>
      <c r="F24" s="7" t="s">
        <v>353</v>
      </c>
      <c r="G24" s="260" t="s">
        <v>282</v>
      </c>
      <c r="H24" s="261">
        <v>17.600000000000001</v>
      </c>
      <c r="I24" s="32"/>
    </row>
    <row r="25" spans="1:38" s="254" customFormat="1" ht="19.5" x14ac:dyDescent="0.25">
      <c r="A25" s="33" t="s">
        <v>283</v>
      </c>
      <c r="B25" s="16" t="s">
        <v>272</v>
      </c>
      <c r="C25" s="16" t="s">
        <v>273</v>
      </c>
      <c r="D25" s="259" t="s">
        <v>279</v>
      </c>
      <c r="E25" s="6" t="s">
        <v>403</v>
      </c>
      <c r="F25" s="7" t="s">
        <v>353</v>
      </c>
      <c r="G25" s="260" t="s">
        <v>284</v>
      </c>
      <c r="H25" s="261">
        <v>12</v>
      </c>
      <c r="I25" s="32"/>
    </row>
    <row r="26" spans="1:38" s="254" customFormat="1" ht="37.5" x14ac:dyDescent="0.25">
      <c r="A26" s="58" t="s">
        <v>291</v>
      </c>
      <c r="B26" s="29" t="s">
        <v>272</v>
      </c>
      <c r="C26" s="29" t="s">
        <v>273</v>
      </c>
      <c r="D26" s="126" t="s">
        <v>285</v>
      </c>
      <c r="E26" s="126"/>
      <c r="F26" s="262"/>
      <c r="G26" s="263"/>
      <c r="H26" s="264">
        <f>+H27</f>
        <v>37.799999999999997</v>
      </c>
      <c r="I26" s="32"/>
    </row>
    <row r="27" spans="1:38" s="255" customFormat="1" ht="19.5" x14ac:dyDescent="0.25">
      <c r="A27" s="14" t="s">
        <v>406</v>
      </c>
      <c r="B27" s="15" t="s">
        <v>272</v>
      </c>
      <c r="C27" s="245" t="s">
        <v>273</v>
      </c>
      <c r="D27" s="246" t="s">
        <v>285</v>
      </c>
      <c r="E27" s="2" t="s">
        <v>405</v>
      </c>
      <c r="F27" s="3" t="s">
        <v>345</v>
      </c>
      <c r="G27" s="247"/>
      <c r="H27" s="248">
        <f>+H28+H33+H38+H43</f>
        <v>37.799999999999997</v>
      </c>
      <c r="I27" s="32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</row>
    <row r="28" spans="1:38" s="255" customFormat="1" ht="19.5" hidden="1" x14ac:dyDescent="0.25">
      <c r="A28" s="13" t="s">
        <v>408</v>
      </c>
      <c r="B28" s="24" t="s">
        <v>272</v>
      </c>
      <c r="C28" s="132" t="s">
        <v>273</v>
      </c>
      <c r="D28" s="251" t="s">
        <v>285</v>
      </c>
      <c r="E28" s="4" t="s">
        <v>407</v>
      </c>
      <c r="F28" s="5" t="s">
        <v>345</v>
      </c>
      <c r="G28" s="252"/>
      <c r="H28" s="253">
        <f>+H29</f>
        <v>0</v>
      </c>
      <c r="I28" s="32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</row>
    <row r="29" spans="1:38" s="254" customFormat="1" ht="19.5" hidden="1" x14ac:dyDescent="0.25">
      <c r="A29" s="41" t="s">
        <v>354</v>
      </c>
      <c r="B29" s="42" t="s">
        <v>272</v>
      </c>
      <c r="C29" s="56" t="s">
        <v>273</v>
      </c>
      <c r="D29" s="256" t="s">
        <v>285</v>
      </c>
      <c r="E29" s="43" t="s">
        <v>407</v>
      </c>
      <c r="F29" s="44" t="s">
        <v>353</v>
      </c>
      <c r="G29" s="257"/>
      <c r="H29" s="258">
        <f>SUM(H30:H32)</f>
        <v>0</v>
      </c>
      <c r="I29" s="32"/>
    </row>
    <row r="30" spans="1:38" s="254" customFormat="1" ht="43.5" hidden="1" customHeight="1" x14ac:dyDescent="0.25">
      <c r="A30" s="31" t="s">
        <v>280</v>
      </c>
      <c r="B30" s="16" t="s">
        <v>272</v>
      </c>
      <c r="C30" s="16" t="s">
        <v>273</v>
      </c>
      <c r="D30" s="259" t="s">
        <v>285</v>
      </c>
      <c r="E30" s="6" t="s">
        <v>407</v>
      </c>
      <c r="F30" s="36" t="s">
        <v>353</v>
      </c>
      <c r="G30" s="260" t="s">
        <v>275</v>
      </c>
      <c r="H30" s="261"/>
      <c r="I30" s="32"/>
    </row>
    <row r="31" spans="1:38" s="254" customFormat="1" ht="19.5" hidden="1" x14ac:dyDescent="0.25">
      <c r="A31" s="33" t="s">
        <v>281</v>
      </c>
      <c r="B31" s="16" t="s">
        <v>272</v>
      </c>
      <c r="C31" s="16" t="s">
        <v>273</v>
      </c>
      <c r="D31" s="259" t="s">
        <v>285</v>
      </c>
      <c r="E31" s="6" t="s">
        <v>407</v>
      </c>
      <c r="F31" s="36" t="s">
        <v>353</v>
      </c>
      <c r="G31" s="260" t="s">
        <v>282</v>
      </c>
      <c r="H31" s="261"/>
      <c r="I31" s="32"/>
    </row>
    <row r="32" spans="1:38" s="254" customFormat="1" ht="19.5" hidden="1" x14ac:dyDescent="0.25">
      <c r="A32" s="33" t="s">
        <v>283</v>
      </c>
      <c r="B32" s="16" t="s">
        <v>272</v>
      </c>
      <c r="C32" s="16" t="s">
        <v>273</v>
      </c>
      <c r="D32" s="259" t="s">
        <v>285</v>
      </c>
      <c r="E32" s="6" t="s">
        <v>407</v>
      </c>
      <c r="F32" s="36" t="s">
        <v>353</v>
      </c>
      <c r="G32" s="260" t="s">
        <v>284</v>
      </c>
      <c r="H32" s="261"/>
      <c r="I32" s="32"/>
    </row>
    <row r="33" spans="1:38" s="255" customFormat="1" ht="19.5" hidden="1" x14ac:dyDescent="0.25">
      <c r="A33" s="13" t="s">
        <v>410</v>
      </c>
      <c r="B33" s="24" t="s">
        <v>272</v>
      </c>
      <c r="C33" s="132" t="s">
        <v>273</v>
      </c>
      <c r="D33" s="251" t="s">
        <v>285</v>
      </c>
      <c r="E33" s="4" t="s">
        <v>409</v>
      </c>
      <c r="F33" s="5" t="s">
        <v>345</v>
      </c>
      <c r="G33" s="252"/>
      <c r="H33" s="253">
        <f>+H34</f>
        <v>0</v>
      </c>
      <c r="I33" s="32"/>
      <c r="J33" s="254"/>
      <c r="K33" s="254"/>
      <c r="L33" s="254"/>
      <c r="M33" s="254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</row>
    <row r="34" spans="1:38" s="254" customFormat="1" ht="19.5" hidden="1" x14ac:dyDescent="0.25">
      <c r="A34" s="41" t="s">
        <v>354</v>
      </c>
      <c r="B34" s="42" t="s">
        <v>272</v>
      </c>
      <c r="C34" s="56" t="s">
        <v>273</v>
      </c>
      <c r="D34" s="256" t="s">
        <v>285</v>
      </c>
      <c r="E34" s="43" t="s">
        <v>409</v>
      </c>
      <c r="F34" s="44" t="s">
        <v>353</v>
      </c>
      <c r="G34" s="257"/>
      <c r="H34" s="258">
        <f>SUM(H35:H37)</f>
        <v>0</v>
      </c>
      <c r="I34" s="32"/>
    </row>
    <row r="35" spans="1:38" s="254" customFormat="1" ht="43.5" hidden="1" customHeight="1" x14ac:dyDescent="0.25">
      <c r="A35" s="31" t="s">
        <v>280</v>
      </c>
      <c r="B35" s="16" t="s">
        <v>272</v>
      </c>
      <c r="C35" s="16" t="s">
        <v>273</v>
      </c>
      <c r="D35" s="259" t="s">
        <v>285</v>
      </c>
      <c r="E35" s="6" t="s">
        <v>409</v>
      </c>
      <c r="F35" s="36" t="s">
        <v>353</v>
      </c>
      <c r="G35" s="260" t="s">
        <v>275</v>
      </c>
      <c r="H35" s="261"/>
      <c r="I35" s="32"/>
    </row>
    <row r="36" spans="1:38" s="254" customFormat="1" ht="19.5" hidden="1" x14ac:dyDescent="0.25">
      <c r="A36" s="33" t="s">
        <v>281</v>
      </c>
      <c r="B36" s="16" t="s">
        <v>272</v>
      </c>
      <c r="C36" s="16" t="s">
        <v>273</v>
      </c>
      <c r="D36" s="259" t="s">
        <v>285</v>
      </c>
      <c r="E36" s="6" t="s">
        <v>409</v>
      </c>
      <c r="F36" s="36" t="s">
        <v>353</v>
      </c>
      <c r="G36" s="260" t="s">
        <v>282</v>
      </c>
      <c r="H36" s="261"/>
      <c r="I36" s="32"/>
    </row>
    <row r="37" spans="1:38" s="254" customFormat="1" ht="19.5" hidden="1" x14ac:dyDescent="0.25">
      <c r="A37" s="33" t="s">
        <v>283</v>
      </c>
      <c r="B37" s="16" t="s">
        <v>272</v>
      </c>
      <c r="C37" s="16" t="s">
        <v>273</v>
      </c>
      <c r="D37" s="259" t="s">
        <v>285</v>
      </c>
      <c r="E37" s="6" t="s">
        <v>409</v>
      </c>
      <c r="F37" s="36" t="s">
        <v>353</v>
      </c>
      <c r="G37" s="260" t="s">
        <v>284</v>
      </c>
      <c r="H37" s="261"/>
      <c r="I37" s="32"/>
    </row>
    <row r="38" spans="1:38" s="255" customFormat="1" ht="19.5" hidden="1" x14ac:dyDescent="0.25">
      <c r="A38" s="13" t="s">
        <v>412</v>
      </c>
      <c r="B38" s="24" t="s">
        <v>272</v>
      </c>
      <c r="C38" s="132" t="s">
        <v>273</v>
      </c>
      <c r="D38" s="251" t="s">
        <v>285</v>
      </c>
      <c r="E38" s="4" t="s">
        <v>411</v>
      </c>
      <c r="F38" s="5" t="s">
        <v>345</v>
      </c>
      <c r="G38" s="252"/>
      <c r="H38" s="253">
        <f>+H39</f>
        <v>0</v>
      </c>
      <c r="I38" s="32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  <c r="AJ38" s="254"/>
      <c r="AK38" s="254"/>
      <c r="AL38" s="254"/>
    </row>
    <row r="39" spans="1:38" s="254" customFormat="1" ht="19.5" hidden="1" x14ac:dyDescent="0.25">
      <c r="A39" s="41" t="s">
        <v>354</v>
      </c>
      <c r="B39" s="42" t="s">
        <v>272</v>
      </c>
      <c r="C39" s="56" t="s">
        <v>273</v>
      </c>
      <c r="D39" s="256" t="s">
        <v>285</v>
      </c>
      <c r="E39" s="43" t="s">
        <v>411</v>
      </c>
      <c r="F39" s="44" t="s">
        <v>353</v>
      </c>
      <c r="G39" s="257"/>
      <c r="H39" s="258">
        <f>SUM(H40:H42)</f>
        <v>0</v>
      </c>
      <c r="I39" s="32"/>
    </row>
    <row r="40" spans="1:38" s="254" customFormat="1" ht="43.5" hidden="1" customHeight="1" x14ac:dyDescent="0.25">
      <c r="A40" s="31" t="s">
        <v>280</v>
      </c>
      <c r="B40" s="16" t="s">
        <v>272</v>
      </c>
      <c r="C40" s="16" t="s">
        <v>273</v>
      </c>
      <c r="D40" s="259" t="s">
        <v>285</v>
      </c>
      <c r="E40" s="6" t="s">
        <v>411</v>
      </c>
      <c r="F40" s="36" t="s">
        <v>353</v>
      </c>
      <c r="G40" s="260" t="s">
        <v>275</v>
      </c>
      <c r="H40" s="261"/>
      <c r="I40" s="32"/>
    </row>
    <row r="41" spans="1:38" s="254" customFormat="1" ht="19.5" hidden="1" x14ac:dyDescent="0.25">
      <c r="A41" s="33" t="s">
        <v>281</v>
      </c>
      <c r="B41" s="16" t="s">
        <v>272</v>
      </c>
      <c r="C41" s="16" t="s">
        <v>273</v>
      </c>
      <c r="D41" s="259" t="s">
        <v>285</v>
      </c>
      <c r="E41" s="6" t="s">
        <v>411</v>
      </c>
      <c r="F41" s="36" t="s">
        <v>353</v>
      </c>
      <c r="G41" s="260" t="s">
        <v>282</v>
      </c>
      <c r="H41" s="261"/>
      <c r="I41" s="32"/>
    </row>
    <row r="42" spans="1:38" s="254" customFormat="1" ht="19.5" hidden="1" x14ac:dyDescent="0.25">
      <c r="A42" s="33" t="s">
        <v>283</v>
      </c>
      <c r="B42" s="16" t="s">
        <v>272</v>
      </c>
      <c r="C42" s="16" t="s">
        <v>273</v>
      </c>
      <c r="D42" s="259" t="s">
        <v>285</v>
      </c>
      <c r="E42" s="6" t="s">
        <v>411</v>
      </c>
      <c r="F42" s="36" t="s">
        <v>353</v>
      </c>
      <c r="G42" s="260" t="s">
        <v>284</v>
      </c>
      <c r="H42" s="261"/>
      <c r="I42" s="32"/>
    </row>
    <row r="43" spans="1:38" s="254" customFormat="1" ht="37.5" x14ac:dyDescent="0.25">
      <c r="A43" s="55" t="s">
        <v>414</v>
      </c>
      <c r="B43" s="56" t="s">
        <v>272</v>
      </c>
      <c r="C43" s="56" t="s">
        <v>273</v>
      </c>
      <c r="D43" s="256" t="s">
        <v>285</v>
      </c>
      <c r="E43" s="46" t="s">
        <v>411</v>
      </c>
      <c r="F43" s="47" t="s">
        <v>413</v>
      </c>
      <c r="G43" s="257"/>
      <c r="H43" s="258">
        <f>+H44</f>
        <v>37.799999999999997</v>
      </c>
      <c r="I43" s="32"/>
    </row>
    <row r="44" spans="1:38" s="227" customFormat="1" x14ac:dyDescent="0.25">
      <c r="A44" s="31" t="s">
        <v>286</v>
      </c>
      <c r="B44" s="16" t="s">
        <v>272</v>
      </c>
      <c r="C44" s="16" t="s">
        <v>273</v>
      </c>
      <c r="D44" s="16" t="s">
        <v>285</v>
      </c>
      <c r="E44" s="39" t="s">
        <v>411</v>
      </c>
      <c r="F44" s="40" t="s">
        <v>413</v>
      </c>
      <c r="G44" s="16" t="s">
        <v>287</v>
      </c>
      <c r="H44" s="265">
        <v>37.799999999999997</v>
      </c>
      <c r="I44" s="219"/>
    </row>
    <row r="45" spans="1:38" s="227" customFormat="1" hidden="1" x14ac:dyDescent="0.25">
      <c r="A45" s="266" t="s">
        <v>288</v>
      </c>
      <c r="B45" s="29" t="s">
        <v>272</v>
      </c>
      <c r="C45" s="244" t="s">
        <v>273</v>
      </c>
      <c r="D45" s="240" t="s">
        <v>289</v>
      </c>
      <c r="E45" s="242"/>
      <c r="F45" s="243"/>
      <c r="G45" s="267"/>
      <c r="H45" s="164">
        <f>H46</f>
        <v>0</v>
      </c>
      <c r="I45" s="219"/>
    </row>
    <row r="46" spans="1:38" s="227" customFormat="1" hidden="1" x14ac:dyDescent="0.25">
      <c r="A46" s="268" t="s">
        <v>421</v>
      </c>
      <c r="B46" s="15" t="s">
        <v>272</v>
      </c>
      <c r="C46" s="269" t="s">
        <v>273</v>
      </c>
      <c r="D46" s="270" t="s">
        <v>289</v>
      </c>
      <c r="E46" s="271" t="s">
        <v>420</v>
      </c>
      <c r="F46" s="272" t="s">
        <v>345</v>
      </c>
      <c r="G46" s="192"/>
      <c r="H46" s="193">
        <f>H47</f>
        <v>0</v>
      </c>
      <c r="I46" s="219"/>
    </row>
    <row r="47" spans="1:38" s="255" customFormat="1" ht="19.5" hidden="1" x14ac:dyDescent="0.25">
      <c r="A47" s="13" t="s">
        <v>427</v>
      </c>
      <c r="B47" s="24" t="s">
        <v>272</v>
      </c>
      <c r="C47" s="132" t="s">
        <v>273</v>
      </c>
      <c r="D47" s="251" t="s">
        <v>289</v>
      </c>
      <c r="E47" s="59" t="s">
        <v>426</v>
      </c>
      <c r="F47" s="60" t="s">
        <v>345</v>
      </c>
      <c r="G47" s="252"/>
      <c r="H47" s="253">
        <f>+H48</f>
        <v>0</v>
      </c>
      <c r="I47" s="32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4"/>
      <c r="V47" s="254"/>
      <c r="W47" s="254"/>
      <c r="X47" s="254"/>
      <c r="Y47" s="254"/>
      <c r="Z47" s="254"/>
      <c r="AA47" s="254"/>
      <c r="AB47" s="254"/>
      <c r="AC47" s="254"/>
      <c r="AD47" s="254"/>
      <c r="AE47" s="254"/>
      <c r="AF47" s="254"/>
      <c r="AG47" s="254"/>
      <c r="AH47" s="254"/>
      <c r="AI47" s="254"/>
      <c r="AJ47" s="254"/>
      <c r="AK47" s="254"/>
      <c r="AL47" s="254"/>
    </row>
    <row r="48" spans="1:38" s="255" customFormat="1" ht="19.5" hidden="1" x14ac:dyDescent="0.25">
      <c r="A48" s="41" t="s">
        <v>429</v>
      </c>
      <c r="B48" s="42" t="s">
        <v>272</v>
      </c>
      <c r="C48" s="56" t="s">
        <v>273</v>
      </c>
      <c r="D48" s="256" t="s">
        <v>289</v>
      </c>
      <c r="E48" s="61" t="s">
        <v>426</v>
      </c>
      <c r="F48" s="62" t="s">
        <v>428</v>
      </c>
      <c r="G48" s="257"/>
      <c r="H48" s="258">
        <f>+H49</f>
        <v>0</v>
      </c>
      <c r="I48" s="32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</row>
    <row r="49" spans="1:249" s="227" customFormat="1" hidden="1" x14ac:dyDescent="0.25">
      <c r="A49" s="273" t="s">
        <v>281</v>
      </c>
      <c r="B49" s="16" t="s">
        <v>272</v>
      </c>
      <c r="C49" s="16" t="s">
        <v>273</v>
      </c>
      <c r="D49" s="16" t="s">
        <v>289</v>
      </c>
      <c r="E49" s="63" t="s">
        <v>426</v>
      </c>
      <c r="F49" s="64" t="s">
        <v>428</v>
      </c>
      <c r="G49" s="16" t="s">
        <v>282</v>
      </c>
      <c r="H49" s="265"/>
      <c r="I49" s="219"/>
    </row>
    <row r="50" spans="1:249" s="163" customFormat="1" ht="20.25" hidden="1" customHeight="1" x14ac:dyDescent="0.25">
      <c r="A50" s="58" t="s">
        <v>432</v>
      </c>
      <c r="B50" s="29" t="s">
        <v>272</v>
      </c>
      <c r="C50" s="29" t="s">
        <v>273</v>
      </c>
      <c r="D50" s="65">
        <v>11</v>
      </c>
      <c r="E50" s="242"/>
      <c r="F50" s="243"/>
      <c r="G50" s="28"/>
      <c r="H50" s="164">
        <f>H51</f>
        <v>0</v>
      </c>
      <c r="I50" s="112"/>
    </row>
    <row r="51" spans="1:249" s="163" customFormat="1" ht="20.25" hidden="1" customHeight="1" x14ac:dyDescent="0.25">
      <c r="A51" s="66" t="s">
        <v>292</v>
      </c>
      <c r="B51" s="15" t="s">
        <v>272</v>
      </c>
      <c r="C51" s="108" t="s">
        <v>273</v>
      </c>
      <c r="D51" s="67">
        <v>11</v>
      </c>
      <c r="E51" s="68" t="s">
        <v>430</v>
      </c>
      <c r="F51" s="274" t="s">
        <v>345</v>
      </c>
      <c r="G51" s="275"/>
      <c r="H51" s="165">
        <f>H52</f>
        <v>0</v>
      </c>
      <c r="I51" s="112"/>
    </row>
    <row r="52" spans="1:249" s="163" customFormat="1" ht="20.25" hidden="1" customHeight="1" x14ac:dyDescent="0.25">
      <c r="A52" s="69" t="s">
        <v>293</v>
      </c>
      <c r="B52" s="24" t="s">
        <v>272</v>
      </c>
      <c r="C52" s="109" t="s">
        <v>273</v>
      </c>
      <c r="D52" s="70">
        <v>11</v>
      </c>
      <c r="E52" s="71" t="s">
        <v>431</v>
      </c>
      <c r="F52" s="276" t="s">
        <v>345</v>
      </c>
      <c r="G52" s="277"/>
      <c r="H52" s="171">
        <f>H53</f>
        <v>0</v>
      </c>
      <c r="I52" s="112"/>
    </row>
    <row r="53" spans="1:249" s="163" customFormat="1" hidden="1" x14ac:dyDescent="0.25">
      <c r="A53" s="113" t="s">
        <v>433</v>
      </c>
      <c r="B53" s="42" t="s">
        <v>272</v>
      </c>
      <c r="C53" s="45" t="s">
        <v>273</v>
      </c>
      <c r="D53" s="75">
        <v>11</v>
      </c>
      <c r="E53" s="76" t="s">
        <v>431</v>
      </c>
      <c r="F53" s="77">
        <v>1403</v>
      </c>
      <c r="G53" s="278"/>
      <c r="H53" s="182">
        <f>H54</f>
        <v>0</v>
      </c>
      <c r="I53" s="112"/>
    </row>
    <row r="54" spans="1:249" s="163" customFormat="1" ht="20.25" hidden="1" customHeight="1" x14ac:dyDescent="0.25">
      <c r="A54" s="33" t="s">
        <v>283</v>
      </c>
      <c r="B54" s="16" t="s">
        <v>272</v>
      </c>
      <c r="C54" s="16" t="s">
        <v>273</v>
      </c>
      <c r="D54" s="72">
        <v>11</v>
      </c>
      <c r="E54" s="73" t="s">
        <v>431</v>
      </c>
      <c r="F54" s="74">
        <v>1403</v>
      </c>
      <c r="G54" s="16" t="s">
        <v>284</v>
      </c>
      <c r="H54" s="176"/>
      <c r="I54" s="112"/>
    </row>
    <row r="55" spans="1:249" s="163" customFormat="1" x14ac:dyDescent="0.25">
      <c r="A55" s="57" t="s">
        <v>294</v>
      </c>
      <c r="B55" s="29" t="s">
        <v>272</v>
      </c>
      <c r="C55" s="240" t="s">
        <v>273</v>
      </c>
      <c r="D55" s="241" t="s">
        <v>295</v>
      </c>
      <c r="E55" s="78"/>
      <c r="F55" s="79"/>
      <c r="G55" s="244"/>
      <c r="H55" s="164">
        <f>H56+H60+H64+H69</f>
        <v>21</v>
      </c>
      <c r="I55" s="112"/>
    </row>
    <row r="56" spans="1:249" s="281" customFormat="1" ht="59.25" customHeight="1" x14ac:dyDescent="0.25">
      <c r="A56" s="87" t="s">
        <v>477</v>
      </c>
      <c r="B56" s="15" t="s">
        <v>272</v>
      </c>
      <c r="C56" s="117" t="s">
        <v>273</v>
      </c>
      <c r="D56" s="279" t="s">
        <v>295</v>
      </c>
      <c r="E56" s="88" t="s">
        <v>296</v>
      </c>
      <c r="F56" s="191" t="s">
        <v>345</v>
      </c>
      <c r="G56" s="280"/>
      <c r="H56" s="193">
        <f>+H57</f>
        <v>2</v>
      </c>
      <c r="I56" s="9"/>
    </row>
    <row r="57" spans="1:249" s="281" customFormat="1" ht="80.25" customHeight="1" x14ac:dyDescent="0.25">
      <c r="A57" s="31" t="s">
        <v>479</v>
      </c>
      <c r="B57" s="24" t="s">
        <v>272</v>
      </c>
      <c r="C57" s="109" t="s">
        <v>273</v>
      </c>
      <c r="D57" s="282" t="s">
        <v>295</v>
      </c>
      <c r="E57" s="71" t="s">
        <v>358</v>
      </c>
      <c r="F57" s="276" t="s">
        <v>345</v>
      </c>
      <c r="G57" s="283"/>
      <c r="H57" s="284">
        <f>+H58</f>
        <v>2</v>
      </c>
      <c r="I57" s="9"/>
    </row>
    <row r="58" spans="1:249" s="163" customFormat="1" x14ac:dyDescent="0.25">
      <c r="A58" s="200" t="s">
        <v>359</v>
      </c>
      <c r="B58" s="42" t="s">
        <v>272</v>
      </c>
      <c r="C58" s="285" t="s">
        <v>273</v>
      </c>
      <c r="D58" s="286" t="s">
        <v>295</v>
      </c>
      <c r="E58" s="76" t="s">
        <v>358</v>
      </c>
      <c r="F58" s="77">
        <v>1434</v>
      </c>
      <c r="G58" s="287"/>
      <c r="H58" s="288">
        <f>H59</f>
        <v>2</v>
      </c>
      <c r="I58" s="112"/>
    </row>
    <row r="59" spans="1:249" s="163" customFormat="1" x14ac:dyDescent="0.25">
      <c r="A59" s="289" t="s">
        <v>281</v>
      </c>
      <c r="B59" s="16" t="s">
        <v>272</v>
      </c>
      <c r="C59" s="20" t="s">
        <v>273</v>
      </c>
      <c r="D59" s="20" t="s">
        <v>295</v>
      </c>
      <c r="E59" s="73" t="s">
        <v>358</v>
      </c>
      <c r="F59" s="74">
        <v>1434</v>
      </c>
      <c r="G59" s="20" t="s">
        <v>282</v>
      </c>
      <c r="H59" s="176">
        <v>2</v>
      </c>
      <c r="I59" s="112"/>
    </row>
    <row r="60" spans="1:249" s="281" customFormat="1" ht="56.25" x14ac:dyDescent="0.25">
      <c r="A60" s="87" t="s">
        <v>468</v>
      </c>
      <c r="B60" s="15" t="s">
        <v>272</v>
      </c>
      <c r="C60" s="117" t="s">
        <v>273</v>
      </c>
      <c r="D60" s="279" t="s">
        <v>295</v>
      </c>
      <c r="E60" s="88" t="s">
        <v>297</v>
      </c>
      <c r="F60" s="191" t="s">
        <v>345</v>
      </c>
      <c r="G60" s="280"/>
      <c r="H60" s="193">
        <f>+H61</f>
        <v>12.1</v>
      </c>
      <c r="I60" s="9"/>
    </row>
    <row r="61" spans="1:249" s="281" customFormat="1" ht="56.25" x14ac:dyDescent="0.25">
      <c r="A61" s="69" t="s">
        <v>459</v>
      </c>
      <c r="B61" s="24" t="s">
        <v>272</v>
      </c>
      <c r="C61" s="109" t="s">
        <v>273</v>
      </c>
      <c r="D61" s="282" t="s">
        <v>295</v>
      </c>
      <c r="E61" s="80" t="s">
        <v>371</v>
      </c>
      <c r="F61" s="290" t="s">
        <v>345</v>
      </c>
      <c r="G61" s="277"/>
      <c r="H61" s="171">
        <f>+H62</f>
        <v>12.1</v>
      </c>
      <c r="I61" s="9"/>
    </row>
    <row r="62" spans="1:249" s="254" customFormat="1" ht="19.5" x14ac:dyDescent="0.25">
      <c r="A62" s="41" t="s">
        <v>373</v>
      </c>
      <c r="B62" s="42" t="s">
        <v>272</v>
      </c>
      <c r="C62" s="56" t="s">
        <v>273</v>
      </c>
      <c r="D62" s="256" t="s">
        <v>295</v>
      </c>
      <c r="E62" s="61" t="s">
        <v>371</v>
      </c>
      <c r="F62" s="62" t="s">
        <v>372</v>
      </c>
      <c r="G62" s="291"/>
      <c r="H62" s="292">
        <f>+H63</f>
        <v>12.1</v>
      </c>
      <c r="I62" s="9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1"/>
      <c r="AC62" s="281"/>
      <c r="AD62" s="281"/>
      <c r="AE62" s="281"/>
      <c r="AF62" s="281"/>
      <c r="AG62" s="281"/>
      <c r="AH62" s="281"/>
      <c r="AI62" s="281"/>
      <c r="AJ62" s="281"/>
      <c r="AK62" s="281"/>
      <c r="AL62" s="281"/>
      <c r="AM62" s="281"/>
      <c r="AN62" s="281"/>
      <c r="AO62" s="281"/>
      <c r="AP62" s="281"/>
      <c r="AQ62" s="281"/>
      <c r="AR62" s="281"/>
      <c r="AS62" s="281"/>
      <c r="AT62" s="281"/>
      <c r="AU62" s="281"/>
      <c r="AV62" s="281"/>
      <c r="AW62" s="281"/>
      <c r="AX62" s="281"/>
      <c r="AY62" s="281"/>
      <c r="AZ62" s="281"/>
      <c r="BA62" s="281"/>
      <c r="BB62" s="281"/>
      <c r="BC62" s="281"/>
      <c r="BD62" s="281"/>
      <c r="BE62" s="281"/>
      <c r="BF62" s="281"/>
      <c r="BG62" s="281"/>
      <c r="BH62" s="281"/>
      <c r="BI62" s="281"/>
      <c r="BJ62" s="281"/>
      <c r="BK62" s="281"/>
      <c r="BL62" s="281"/>
      <c r="BM62" s="281"/>
      <c r="BN62" s="281"/>
      <c r="BO62" s="281"/>
      <c r="BP62" s="281"/>
      <c r="BQ62" s="281"/>
      <c r="BR62" s="281"/>
      <c r="BS62" s="281"/>
      <c r="BT62" s="281"/>
      <c r="BU62" s="281"/>
      <c r="BV62" s="281"/>
      <c r="BW62" s="281"/>
      <c r="BX62" s="281"/>
      <c r="BY62" s="281"/>
      <c r="BZ62" s="281"/>
      <c r="CA62" s="281"/>
      <c r="CB62" s="281"/>
      <c r="CC62" s="281"/>
      <c r="CD62" s="281"/>
      <c r="CE62" s="281"/>
      <c r="CF62" s="281"/>
      <c r="CG62" s="281"/>
      <c r="CH62" s="281"/>
      <c r="CI62" s="281"/>
      <c r="CJ62" s="281"/>
      <c r="CK62" s="281"/>
      <c r="CL62" s="281"/>
      <c r="CM62" s="281"/>
      <c r="CN62" s="281"/>
      <c r="CO62" s="281"/>
      <c r="CP62" s="281"/>
      <c r="CQ62" s="281"/>
      <c r="CR62" s="281"/>
      <c r="CS62" s="281"/>
      <c r="CT62" s="281"/>
      <c r="CU62" s="281"/>
      <c r="CV62" s="281"/>
      <c r="CW62" s="281"/>
      <c r="CX62" s="281"/>
      <c r="CY62" s="281"/>
      <c r="CZ62" s="281"/>
      <c r="DA62" s="281"/>
      <c r="DB62" s="281"/>
      <c r="DC62" s="281"/>
      <c r="DD62" s="281"/>
      <c r="DE62" s="281"/>
      <c r="DF62" s="281"/>
      <c r="DG62" s="281"/>
      <c r="DH62" s="281"/>
      <c r="DI62" s="281"/>
      <c r="DJ62" s="281"/>
      <c r="DK62" s="281"/>
      <c r="DL62" s="281"/>
      <c r="DM62" s="281"/>
      <c r="DN62" s="281"/>
      <c r="DO62" s="281"/>
      <c r="DP62" s="281"/>
      <c r="DQ62" s="281"/>
      <c r="DR62" s="281"/>
      <c r="DS62" s="281"/>
      <c r="DT62" s="281"/>
      <c r="DU62" s="281"/>
      <c r="DV62" s="281"/>
      <c r="DW62" s="281"/>
      <c r="DX62" s="281"/>
      <c r="DY62" s="281"/>
      <c r="DZ62" s="281"/>
      <c r="EA62" s="281"/>
      <c r="EB62" s="281"/>
      <c r="EC62" s="281"/>
      <c r="ED62" s="281"/>
      <c r="EE62" s="281"/>
      <c r="EF62" s="281"/>
      <c r="EG62" s="281"/>
      <c r="EH62" s="281"/>
      <c r="EI62" s="281"/>
      <c r="EJ62" s="281"/>
      <c r="EK62" s="281"/>
      <c r="EL62" s="281"/>
      <c r="EM62" s="281"/>
      <c r="EN62" s="281"/>
      <c r="EO62" s="281"/>
      <c r="EP62" s="281"/>
      <c r="EQ62" s="281"/>
      <c r="ER62" s="281"/>
      <c r="ES62" s="281"/>
      <c r="ET62" s="281"/>
      <c r="EU62" s="281"/>
      <c r="EV62" s="281"/>
      <c r="EW62" s="281"/>
      <c r="EX62" s="281"/>
      <c r="EY62" s="281"/>
      <c r="EZ62" s="281"/>
      <c r="FA62" s="281"/>
      <c r="FB62" s="281"/>
      <c r="FC62" s="281"/>
      <c r="FD62" s="281"/>
      <c r="FE62" s="281"/>
      <c r="FF62" s="281"/>
      <c r="FG62" s="281"/>
      <c r="FH62" s="281"/>
      <c r="FI62" s="281"/>
      <c r="FJ62" s="281"/>
      <c r="FK62" s="281"/>
      <c r="FL62" s="281"/>
      <c r="FM62" s="281"/>
      <c r="FN62" s="281"/>
      <c r="FO62" s="281"/>
      <c r="FP62" s="281"/>
      <c r="FQ62" s="281"/>
      <c r="FR62" s="281"/>
      <c r="FS62" s="281"/>
      <c r="FT62" s="281"/>
      <c r="FU62" s="281"/>
      <c r="FV62" s="281"/>
      <c r="FW62" s="281"/>
      <c r="FX62" s="281"/>
      <c r="FY62" s="281"/>
      <c r="FZ62" s="281"/>
      <c r="GA62" s="281"/>
      <c r="GB62" s="281"/>
      <c r="GC62" s="281"/>
      <c r="GD62" s="281"/>
      <c r="GE62" s="281"/>
      <c r="GF62" s="281"/>
      <c r="GG62" s="281"/>
      <c r="GH62" s="281"/>
      <c r="GI62" s="281"/>
      <c r="GJ62" s="281"/>
      <c r="GK62" s="281"/>
      <c r="GL62" s="281"/>
      <c r="GM62" s="281"/>
      <c r="GN62" s="281"/>
      <c r="GO62" s="281"/>
      <c r="GP62" s="281"/>
      <c r="GQ62" s="281"/>
      <c r="GR62" s="281"/>
      <c r="GS62" s="281"/>
      <c r="GT62" s="281"/>
      <c r="GU62" s="281"/>
      <c r="GV62" s="281"/>
      <c r="GW62" s="281"/>
      <c r="GX62" s="281"/>
      <c r="GY62" s="281"/>
      <c r="GZ62" s="281"/>
      <c r="HA62" s="281"/>
      <c r="HB62" s="281"/>
      <c r="HC62" s="281"/>
      <c r="HD62" s="281"/>
      <c r="HE62" s="281"/>
      <c r="HF62" s="281"/>
      <c r="HG62" s="281"/>
      <c r="HH62" s="281"/>
      <c r="HI62" s="281"/>
      <c r="HJ62" s="281"/>
      <c r="HK62" s="281"/>
      <c r="HL62" s="281"/>
      <c r="HM62" s="281"/>
      <c r="HN62" s="281"/>
      <c r="HO62" s="281"/>
      <c r="HP62" s="281"/>
      <c r="HQ62" s="281"/>
      <c r="HR62" s="281"/>
      <c r="HS62" s="281"/>
      <c r="HT62" s="281"/>
      <c r="HU62" s="281"/>
      <c r="HV62" s="281"/>
      <c r="HW62" s="281"/>
      <c r="HX62" s="281"/>
      <c r="HY62" s="281"/>
      <c r="HZ62" s="281"/>
      <c r="IA62" s="281"/>
      <c r="IB62" s="281"/>
      <c r="IC62" s="281"/>
      <c r="ID62" s="281"/>
      <c r="IE62" s="281"/>
      <c r="IF62" s="281"/>
      <c r="IG62" s="281"/>
      <c r="IH62" s="281"/>
      <c r="II62" s="281"/>
      <c r="IJ62" s="281"/>
      <c r="IK62" s="281"/>
      <c r="IL62" s="281"/>
      <c r="IM62" s="281"/>
      <c r="IN62" s="281"/>
      <c r="IO62" s="281"/>
    </row>
    <row r="63" spans="1:249" s="254" customFormat="1" ht="19.5" x14ac:dyDescent="0.25">
      <c r="A63" s="293" t="s">
        <v>281</v>
      </c>
      <c r="B63" s="16" t="s">
        <v>272</v>
      </c>
      <c r="C63" s="16" t="s">
        <v>273</v>
      </c>
      <c r="D63" s="16" t="s">
        <v>295</v>
      </c>
      <c r="E63" s="63" t="s">
        <v>371</v>
      </c>
      <c r="F63" s="64" t="s">
        <v>372</v>
      </c>
      <c r="G63" s="16" t="s">
        <v>282</v>
      </c>
      <c r="H63" s="176">
        <v>12.1</v>
      </c>
      <c r="I63" s="9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1"/>
      <c r="AE63" s="281"/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1"/>
      <c r="BJ63" s="281"/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1"/>
      <c r="CH63" s="281"/>
      <c r="CI63" s="281"/>
      <c r="CJ63" s="281"/>
      <c r="CK63" s="281"/>
      <c r="CL63" s="281"/>
      <c r="CM63" s="281"/>
      <c r="CN63" s="281"/>
      <c r="CO63" s="281"/>
      <c r="CP63" s="281"/>
      <c r="CQ63" s="281"/>
      <c r="CR63" s="281"/>
      <c r="CS63" s="281"/>
      <c r="CT63" s="281"/>
      <c r="CU63" s="281"/>
      <c r="CV63" s="281"/>
      <c r="CW63" s="281"/>
      <c r="CX63" s="281"/>
      <c r="CY63" s="281"/>
      <c r="CZ63" s="281"/>
      <c r="DA63" s="281"/>
      <c r="DB63" s="281"/>
      <c r="DC63" s="281"/>
      <c r="DD63" s="281"/>
      <c r="DE63" s="281"/>
      <c r="DF63" s="281"/>
      <c r="DG63" s="281"/>
      <c r="DH63" s="281"/>
      <c r="DI63" s="281"/>
      <c r="DJ63" s="281"/>
      <c r="DK63" s="281"/>
      <c r="DL63" s="281"/>
      <c r="DM63" s="281"/>
      <c r="DN63" s="281"/>
      <c r="DO63" s="281"/>
      <c r="DP63" s="281"/>
      <c r="DQ63" s="281"/>
      <c r="DR63" s="281"/>
      <c r="DS63" s="281"/>
      <c r="DT63" s="281"/>
      <c r="DU63" s="281"/>
      <c r="DV63" s="281"/>
      <c r="DW63" s="281"/>
      <c r="DX63" s="281"/>
      <c r="DY63" s="281"/>
      <c r="DZ63" s="281"/>
      <c r="EA63" s="281"/>
      <c r="EB63" s="281"/>
      <c r="EC63" s="281"/>
      <c r="ED63" s="281"/>
      <c r="EE63" s="281"/>
      <c r="EF63" s="281"/>
      <c r="EG63" s="281"/>
      <c r="EH63" s="281"/>
      <c r="EI63" s="281"/>
      <c r="EJ63" s="281"/>
      <c r="EK63" s="281"/>
      <c r="EL63" s="281"/>
      <c r="EM63" s="281"/>
      <c r="EN63" s="281"/>
      <c r="EO63" s="281"/>
      <c r="EP63" s="281"/>
      <c r="EQ63" s="281"/>
      <c r="ER63" s="281"/>
      <c r="ES63" s="281"/>
      <c r="ET63" s="281"/>
      <c r="EU63" s="281"/>
      <c r="EV63" s="281"/>
      <c r="EW63" s="281"/>
      <c r="EX63" s="281"/>
      <c r="EY63" s="281"/>
      <c r="EZ63" s="281"/>
      <c r="FA63" s="281"/>
      <c r="FB63" s="281"/>
      <c r="FC63" s="281"/>
      <c r="FD63" s="281"/>
      <c r="FE63" s="281"/>
      <c r="FF63" s="281"/>
      <c r="FG63" s="281"/>
      <c r="FH63" s="281"/>
      <c r="FI63" s="281"/>
      <c r="FJ63" s="281"/>
      <c r="FK63" s="281"/>
      <c r="FL63" s="281"/>
      <c r="FM63" s="281"/>
      <c r="FN63" s="281"/>
      <c r="FO63" s="281"/>
      <c r="FP63" s="281"/>
      <c r="FQ63" s="281"/>
      <c r="FR63" s="281"/>
      <c r="FS63" s="281"/>
      <c r="FT63" s="281"/>
      <c r="FU63" s="281"/>
      <c r="FV63" s="281"/>
      <c r="FW63" s="281"/>
      <c r="FX63" s="281"/>
      <c r="FY63" s="281"/>
      <c r="FZ63" s="281"/>
      <c r="GA63" s="281"/>
      <c r="GB63" s="281"/>
      <c r="GC63" s="281"/>
      <c r="GD63" s="281"/>
      <c r="GE63" s="281"/>
      <c r="GF63" s="281"/>
      <c r="GG63" s="281"/>
      <c r="GH63" s="281"/>
      <c r="GI63" s="281"/>
      <c r="GJ63" s="281"/>
      <c r="GK63" s="281"/>
      <c r="GL63" s="281"/>
      <c r="GM63" s="281"/>
      <c r="GN63" s="281"/>
      <c r="GO63" s="281"/>
      <c r="GP63" s="281"/>
      <c r="GQ63" s="281"/>
      <c r="GR63" s="281"/>
      <c r="GS63" s="281"/>
      <c r="GT63" s="281"/>
      <c r="GU63" s="281"/>
      <c r="GV63" s="281"/>
      <c r="GW63" s="281"/>
      <c r="GX63" s="281"/>
      <c r="GY63" s="281"/>
      <c r="GZ63" s="281"/>
      <c r="HA63" s="281"/>
      <c r="HB63" s="281"/>
      <c r="HC63" s="281"/>
      <c r="HD63" s="281"/>
      <c r="HE63" s="281"/>
      <c r="HF63" s="281"/>
      <c r="HG63" s="281"/>
      <c r="HH63" s="281"/>
      <c r="HI63" s="281"/>
      <c r="HJ63" s="281"/>
      <c r="HK63" s="281"/>
      <c r="HL63" s="281"/>
      <c r="HM63" s="281"/>
      <c r="HN63" s="281"/>
      <c r="HO63" s="281"/>
      <c r="HP63" s="281"/>
      <c r="HQ63" s="281"/>
      <c r="HR63" s="281"/>
      <c r="HS63" s="281"/>
      <c r="HT63" s="281"/>
      <c r="HU63" s="281"/>
      <c r="HV63" s="281"/>
      <c r="HW63" s="281"/>
      <c r="HX63" s="281"/>
      <c r="HY63" s="281"/>
      <c r="HZ63" s="281"/>
      <c r="IA63" s="281"/>
      <c r="IB63" s="281"/>
      <c r="IC63" s="281"/>
      <c r="ID63" s="281"/>
      <c r="IE63" s="281"/>
      <c r="IF63" s="281"/>
      <c r="IG63" s="281"/>
      <c r="IH63" s="281"/>
      <c r="II63" s="281"/>
      <c r="IJ63" s="281"/>
      <c r="IK63" s="281"/>
      <c r="IL63" s="281"/>
      <c r="IM63" s="281"/>
      <c r="IN63" s="281"/>
      <c r="IO63" s="281"/>
    </row>
    <row r="64" spans="1:249" s="281" customFormat="1" x14ac:dyDescent="0.25">
      <c r="A64" s="89" t="s">
        <v>416</v>
      </c>
      <c r="B64" s="15" t="s">
        <v>272</v>
      </c>
      <c r="C64" s="269" t="s">
        <v>273</v>
      </c>
      <c r="D64" s="90">
        <v>13</v>
      </c>
      <c r="E64" s="91" t="s">
        <v>415</v>
      </c>
      <c r="F64" s="294" t="s">
        <v>345</v>
      </c>
      <c r="G64" s="295"/>
      <c r="H64" s="296">
        <f>+H65</f>
        <v>6.9</v>
      </c>
      <c r="I64" s="112" t="s">
        <v>299</v>
      </c>
    </row>
    <row r="65" spans="1:255" s="163" customFormat="1" x14ac:dyDescent="0.25">
      <c r="A65" s="69" t="s">
        <v>474</v>
      </c>
      <c r="B65" s="24" t="s">
        <v>272</v>
      </c>
      <c r="C65" s="297" t="s">
        <v>273</v>
      </c>
      <c r="D65" s="81">
        <v>13</v>
      </c>
      <c r="E65" s="82" t="s">
        <v>417</v>
      </c>
      <c r="F65" s="298" t="s">
        <v>345</v>
      </c>
      <c r="G65" s="299"/>
      <c r="H65" s="171">
        <f>H66</f>
        <v>6.9</v>
      </c>
      <c r="I65" s="112"/>
    </row>
    <row r="66" spans="1:255" s="163" customFormat="1" x14ac:dyDescent="0.25">
      <c r="A66" s="113" t="s">
        <v>419</v>
      </c>
      <c r="B66" s="42" t="s">
        <v>272</v>
      </c>
      <c r="C66" s="178" t="s">
        <v>273</v>
      </c>
      <c r="D66" s="92">
        <v>13</v>
      </c>
      <c r="E66" s="93" t="s">
        <v>417</v>
      </c>
      <c r="F66" s="300" t="s">
        <v>418</v>
      </c>
      <c r="G66" s="181"/>
      <c r="H66" s="182">
        <f>H67+H68</f>
        <v>6.9</v>
      </c>
      <c r="I66" s="112"/>
    </row>
    <row r="67" spans="1:255" s="163" customFormat="1" x14ac:dyDescent="0.25">
      <c r="A67" s="289" t="s">
        <v>281</v>
      </c>
      <c r="B67" s="20" t="s">
        <v>272</v>
      </c>
      <c r="C67" s="172" t="s">
        <v>273</v>
      </c>
      <c r="D67" s="84">
        <v>13</v>
      </c>
      <c r="E67" s="85" t="s">
        <v>417</v>
      </c>
      <c r="F67" s="174" t="s">
        <v>418</v>
      </c>
      <c r="G67" s="172" t="s">
        <v>282</v>
      </c>
      <c r="H67" s="301">
        <v>5.9</v>
      </c>
      <c r="I67" s="112"/>
    </row>
    <row r="68" spans="1:255" s="163" customFormat="1" x14ac:dyDescent="0.25">
      <c r="A68" s="140" t="s">
        <v>283</v>
      </c>
      <c r="B68" s="20" t="s">
        <v>272</v>
      </c>
      <c r="C68" s="172" t="s">
        <v>273</v>
      </c>
      <c r="D68" s="84">
        <v>13</v>
      </c>
      <c r="E68" s="85" t="s">
        <v>417</v>
      </c>
      <c r="F68" s="174" t="s">
        <v>418</v>
      </c>
      <c r="G68" s="16" t="s">
        <v>284</v>
      </c>
      <c r="H68" s="176">
        <v>1</v>
      </c>
      <c r="I68" s="112"/>
    </row>
    <row r="69" spans="1:255" s="163" customFormat="1" hidden="1" x14ac:dyDescent="0.25">
      <c r="A69" s="302" t="s">
        <v>421</v>
      </c>
      <c r="B69" s="15" t="s">
        <v>272</v>
      </c>
      <c r="C69" s="303" t="s">
        <v>273</v>
      </c>
      <c r="D69" s="303" t="s">
        <v>295</v>
      </c>
      <c r="E69" s="190" t="s">
        <v>420</v>
      </c>
      <c r="F69" s="191" t="s">
        <v>345</v>
      </c>
      <c r="G69" s="304"/>
      <c r="H69" s="193">
        <f>+H70</f>
        <v>0</v>
      </c>
      <c r="I69" s="112"/>
    </row>
    <row r="70" spans="1:255" s="163" customFormat="1" hidden="1" x14ac:dyDescent="0.25">
      <c r="A70" s="305" t="s">
        <v>423</v>
      </c>
      <c r="B70" s="24" t="s">
        <v>272</v>
      </c>
      <c r="C70" s="306" t="s">
        <v>273</v>
      </c>
      <c r="D70" s="306" t="s">
        <v>295</v>
      </c>
      <c r="E70" s="307" t="s">
        <v>422</v>
      </c>
      <c r="F70" s="298" t="s">
        <v>345</v>
      </c>
      <c r="G70" s="308"/>
      <c r="H70" s="171">
        <f>+H71</f>
        <v>0</v>
      </c>
      <c r="I70" s="112" t="s">
        <v>298</v>
      </c>
    </row>
    <row r="71" spans="1:255" s="310" customFormat="1" ht="19.5" hidden="1" x14ac:dyDescent="0.25">
      <c r="A71" s="113" t="s">
        <v>348</v>
      </c>
      <c r="B71" s="42" t="s">
        <v>272</v>
      </c>
      <c r="C71" s="45" t="s">
        <v>273</v>
      </c>
      <c r="D71" s="45">
        <v>13</v>
      </c>
      <c r="E71" s="94" t="s">
        <v>422</v>
      </c>
      <c r="F71" s="180" t="s">
        <v>347</v>
      </c>
      <c r="G71" s="45"/>
      <c r="H71" s="309">
        <f>SUM(H72:H74)</f>
        <v>0</v>
      </c>
      <c r="I71" s="370"/>
      <c r="L71" s="311"/>
      <c r="M71" s="311"/>
      <c r="N71" s="311"/>
      <c r="O71" s="311"/>
      <c r="P71" s="311"/>
      <c r="Q71" s="311"/>
      <c r="R71" s="311"/>
      <c r="S71" s="311"/>
      <c r="T71" s="311"/>
      <c r="U71" s="311"/>
      <c r="V71" s="311"/>
      <c r="W71" s="311"/>
      <c r="X71" s="311"/>
      <c r="Y71" s="311"/>
      <c r="Z71" s="311"/>
      <c r="AA71" s="311"/>
      <c r="AB71" s="311"/>
      <c r="AC71" s="311"/>
      <c r="AD71" s="311"/>
      <c r="AE71" s="311"/>
      <c r="AF71" s="311"/>
      <c r="AG71" s="311"/>
      <c r="AH71" s="311"/>
      <c r="AI71" s="311"/>
      <c r="AJ71" s="311"/>
      <c r="AK71" s="311"/>
      <c r="AL71" s="311"/>
      <c r="AM71" s="311"/>
      <c r="AN71" s="311"/>
      <c r="AO71" s="311"/>
      <c r="AP71" s="311"/>
      <c r="AQ71" s="311"/>
      <c r="AR71" s="311"/>
      <c r="AS71" s="311"/>
      <c r="AT71" s="311"/>
      <c r="AU71" s="311"/>
      <c r="AV71" s="311"/>
      <c r="AW71" s="311"/>
      <c r="AX71" s="311"/>
      <c r="AY71" s="311"/>
      <c r="AZ71" s="311"/>
      <c r="BA71" s="311"/>
      <c r="BB71" s="311"/>
      <c r="BC71" s="311"/>
      <c r="BD71" s="311"/>
      <c r="BE71" s="311"/>
      <c r="BF71" s="311"/>
      <c r="BG71" s="311"/>
      <c r="BH71" s="311"/>
      <c r="BI71" s="311"/>
      <c r="BJ71" s="311"/>
      <c r="BK71" s="311"/>
      <c r="BL71" s="311"/>
      <c r="BM71" s="311"/>
      <c r="BN71" s="311"/>
      <c r="BO71" s="311"/>
      <c r="BP71" s="311"/>
      <c r="BQ71" s="311"/>
      <c r="BR71" s="311"/>
      <c r="BS71" s="311"/>
      <c r="BT71" s="311"/>
      <c r="BU71" s="311"/>
      <c r="BV71" s="311"/>
      <c r="BW71" s="311"/>
      <c r="BX71" s="311"/>
      <c r="BY71" s="311"/>
      <c r="BZ71" s="311"/>
      <c r="CA71" s="311"/>
      <c r="CB71" s="311"/>
      <c r="CC71" s="311"/>
      <c r="CD71" s="311"/>
      <c r="CE71" s="311"/>
      <c r="CF71" s="311"/>
      <c r="CG71" s="311"/>
      <c r="CH71" s="311"/>
      <c r="CI71" s="311"/>
      <c r="CJ71" s="311"/>
      <c r="CK71" s="311"/>
      <c r="CL71" s="311"/>
      <c r="CM71" s="311"/>
      <c r="CN71" s="311"/>
      <c r="CO71" s="311"/>
      <c r="CP71" s="311"/>
      <c r="CQ71" s="311"/>
      <c r="CR71" s="311"/>
      <c r="CS71" s="311"/>
      <c r="CT71" s="311"/>
      <c r="CU71" s="311"/>
      <c r="CV71" s="311"/>
      <c r="CW71" s="311"/>
      <c r="CX71" s="311"/>
      <c r="CY71" s="311"/>
      <c r="CZ71" s="311"/>
      <c r="DA71" s="311"/>
      <c r="DB71" s="311"/>
      <c r="DC71" s="311"/>
      <c r="DD71" s="311"/>
      <c r="DE71" s="311"/>
      <c r="DF71" s="311"/>
      <c r="DG71" s="311"/>
      <c r="DH71" s="311"/>
      <c r="DI71" s="311"/>
      <c r="DJ71" s="311"/>
      <c r="DK71" s="311"/>
      <c r="DL71" s="311"/>
      <c r="DM71" s="311"/>
      <c r="DN71" s="311"/>
      <c r="DO71" s="311"/>
      <c r="DP71" s="311"/>
      <c r="DQ71" s="311"/>
      <c r="DR71" s="311"/>
      <c r="DS71" s="311"/>
      <c r="DT71" s="311"/>
      <c r="DU71" s="311"/>
      <c r="DV71" s="311"/>
      <c r="DW71" s="311"/>
      <c r="DX71" s="311"/>
      <c r="DY71" s="311"/>
      <c r="DZ71" s="311"/>
      <c r="EA71" s="311"/>
      <c r="EB71" s="311"/>
      <c r="EC71" s="311"/>
      <c r="ED71" s="311"/>
      <c r="EE71" s="311"/>
      <c r="EF71" s="311"/>
      <c r="EG71" s="311"/>
      <c r="EH71" s="311"/>
      <c r="EI71" s="311"/>
      <c r="EJ71" s="311"/>
      <c r="EK71" s="311"/>
      <c r="EL71" s="311"/>
      <c r="EM71" s="311"/>
      <c r="EN71" s="311"/>
      <c r="EO71" s="311"/>
      <c r="EP71" s="311"/>
      <c r="EQ71" s="311"/>
      <c r="ER71" s="311"/>
      <c r="ES71" s="311"/>
      <c r="ET71" s="311"/>
      <c r="EU71" s="311"/>
      <c r="EV71" s="311"/>
      <c r="EW71" s="311"/>
      <c r="EX71" s="311"/>
      <c r="EY71" s="311"/>
      <c r="EZ71" s="311"/>
      <c r="FA71" s="311"/>
      <c r="FB71" s="311"/>
      <c r="FC71" s="311"/>
      <c r="FD71" s="311"/>
      <c r="FE71" s="311"/>
      <c r="FF71" s="311"/>
      <c r="FG71" s="311"/>
      <c r="FH71" s="311"/>
      <c r="FI71" s="311"/>
      <c r="FJ71" s="311"/>
      <c r="FK71" s="311"/>
      <c r="FL71" s="311"/>
      <c r="FM71" s="311"/>
      <c r="FN71" s="311"/>
      <c r="FO71" s="311"/>
      <c r="FP71" s="311"/>
      <c r="FQ71" s="311"/>
      <c r="FR71" s="311"/>
      <c r="FS71" s="311"/>
      <c r="FT71" s="311"/>
      <c r="FU71" s="311"/>
      <c r="FV71" s="311"/>
      <c r="FW71" s="311"/>
      <c r="FX71" s="311"/>
      <c r="FY71" s="311"/>
      <c r="FZ71" s="311"/>
      <c r="GA71" s="311"/>
      <c r="GB71" s="311"/>
      <c r="GC71" s="311"/>
      <c r="GD71" s="311"/>
      <c r="GE71" s="311"/>
      <c r="GF71" s="311"/>
      <c r="GG71" s="311"/>
      <c r="GH71" s="311"/>
      <c r="GI71" s="311"/>
      <c r="GJ71" s="311"/>
      <c r="GK71" s="311"/>
      <c r="GL71" s="311"/>
      <c r="GM71" s="311"/>
      <c r="GN71" s="311"/>
      <c r="GO71" s="311"/>
      <c r="GP71" s="311"/>
      <c r="GQ71" s="311"/>
      <c r="GR71" s="311"/>
      <c r="GS71" s="311"/>
      <c r="GT71" s="311"/>
      <c r="GU71" s="311"/>
      <c r="GV71" s="311"/>
      <c r="GW71" s="311"/>
      <c r="GX71" s="311"/>
      <c r="GY71" s="311"/>
      <c r="GZ71" s="311"/>
      <c r="HA71" s="311"/>
      <c r="HB71" s="311"/>
      <c r="HC71" s="311"/>
      <c r="HD71" s="311"/>
      <c r="HE71" s="311"/>
      <c r="HF71" s="311"/>
      <c r="HG71" s="311"/>
      <c r="HH71" s="311"/>
      <c r="HI71" s="311"/>
      <c r="HJ71" s="311"/>
      <c r="HK71" s="311"/>
      <c r="HL71" s="311"/>
      <c r="HM71" s="311"/>
      <c r="HN71" s="311"/>
      <c r="HO71" s="311"/>
      <c r="HP71" s="311"/>
      <c r="HQ71" s="311"/>
      <c r="HR71" s="311"/>
      <c r="HS71" s="311"/>
      <c r="HT71" s="311"/>
      <c r="HU71" s="311"/>
      <c r="HV71" s="311"/>
      <c r="HW71" s="311"/>
      <c r="HX71" s="311"/>
      <c r="HY71" s="311"/>
      <c r="HZ71" s="311"/>
      <c r="IA71" s="311"/>
      <c r="IB71" s="311"/>
      <c r="IC71" s="311"/>
      <c r="ID71" s="311"/>
      <c r="IE71" s="311"/>
      <c r="IF71" s="311"/>
      <c r="IG71" s="311"/>
      <c r="IH71" s="311"/>
      <c r="II71" s="311"/>
      <c r="IJ71" s="311"/>
      <c r="IK71" s="311"/>
      <c r="IL71" s="311"/>
      <c r="IM71" s="311"/>
      <c r="IN71" s="311"/>
      <c r="IO71" s="311"/>
      <c r="IP71" s="311"/>
      <c r="IQ71" s="311"/>
      <c r="IR71" s="311"/>
      <c r="IS71" s="311"/>
      <c r="IT71" s="311"/>
      <c r="IU71" s="311"/>
    </row>
    <row r="72" spans="1:255" s="310" customFormat="1" ht="56.25" hidden="1" x14ac:dyDescent="0.25">
      <c r="A72" s="158" t="s">
        <v>280</v>
      </c>
      <c r="B72" s="16" t="s">
        <v>272</v>
      </c>
      <c r="C72" s="86" t="s">
        <v>273</v>
      </c>
      <c r="D72" s="86">
        <v>13</v>
      </c>
      <c r="E72" s="85" t="s">
        <v>422</v>
      </c>
      <c r="F72" s="174" t="s">
        <v>347</v>
      </c>
      <c r="G72" s="86" t="s">
        <v>275</v>
      </c>
      <c r="H72" s="312"/>
      <c r="I72" s="370"/>
      <c r="J72" s="313"/>
      <c r="L72" s="311"/>
      <c r="M72" s="311"/>
      <c r="N72" s="311"/>
      <c r="O72" s="311"/>
      <c r="P72" s="311"/>
      <c r="Q72" s="311"/>
      <c r="R72" s="311"/>
      <c r="S72" s="311"/>
      <c r="T72" s="311"/>
      <c r="U72" s="311"/>
      <c r="V72" s="311"/>
      <c r="W72" s="311"/>
      <c r="X72" s="311"/>
      <c r="Y72" s="311"/>
      <c r="Z72" s="311"/>
      <c r="AA72" s="311"/>
      <c r="AB72" s="311"/>
      <c r="AC72" s="311"/>
      <c r="AD72" s="311"/>
      <c r="AE72" s="311"/>
      <c r="AF72" s="311"/>
      <c r="AG72" s="311"/>
      <c r="AH72" s="311"/>
      <c r="AI72" s="311"/>
      <c r="AJ72" s="311"/>
      <c r="AK72" s="311"/>
      <c r="AL72" s="311"/>
      <c r="AM72" s="311"/>
      <c r="AN72" s="311"/>
      <c r="AO72" s="311"/>
      <c r="AP72" s="311"/>
      <c r="AQ72" s="311"/>
      <c r="AR72" s="311"/>
      <c r="AS72" s="311"/>
      <c r="AT72" s="311"/>
      <c r="AU72" s="311"/>
      <c r="AV72" s="311"/>
      <c r="AW72" s="311"/>
      <c r="AX72" s="311"/>
      <c r="AY72" s="311"/>
      <c r="AZ72" s="311"/>
      <c r="BA72" s="311"/>
      <c r="BB72" s="311"/>
      <c r="BC72" s="311"/>
      <c r="BD72" s="311"/>
      <c r="BE72" s="311"/>
      <c r="BF72" s="311"/>
      <c r="BG72" s="311"/>
      <c r="BH72" s="311"/>
      <c r="BI72" s="311"/>
      <c r="BJ72" s="311"/>
      <c r="BK72" s="311"/>
      <c r="BL72" s="311"/>
      <c r="BM72" s="311"/>
      <c r="BN72" s="311"/>
      <c r="BO72" s="311"/>
      <c r="BP72" s="311"/>
      <c r="BQ72" s="311"/>
      <c r="BR72" s="311"/>
      <c r="BS72" s="311"/>
      <c r="BT72" s="311"/>
      <c r="BU72" s="311"/>
      <c r="BV72" s="311"/>
      <c r="BW72" s="311"/>
      <c r="BX72" s="311"/>
      <c r="BY72" s="311"/>
      <c r="BZ72" s="311"/>
      <c r="CA72" s="311"/>
      <c r="CB72" s="311"/>
      <c r="CC72" s="311"/>
      <c r="CD72" s="311"/>
      <c r="CE72" s="311"/>
      <c r="CF72" s="311"/>
      <c r="CG72" s="311"/>
      <c r="CH72" s="311"/>
      <c r="CI72" s="311"/>
      <c r="CJ72" s="311"/>
      <c r="CK72" s="311"/>
      <c r="CL72" s="311"/>
      <c r="CM72" s="311"/>
      <c r="CN72" s="311"/>
      <c r="CO72" s="311"/>
      <c r="CP72" s="311"/>
      <c r="CQ72" s="311"/>
      <c r="CR72" s="311"/>
      <c r="CS72" s="311"/>
      <c r="CT72" s="311"/>
      <c r="CU72" s="311"/>
      <c r="CV72" s="311"/>
      <c r="CW72" s="311"/>
      <c r="CX72" s="311"/>
      <c r="CY72" s="311"/>
      <c r="CZ72" s="311"/>
      <c r="DA72" s="311"/>
      <c r="DB72" s="311"/>
      <c r="DC72" s="311"/>
      <c r="DD72" s="311"/>
      <c r="DE72" s="311"/>
      <c r="DF72" s="311"/>
      <c r="DG72" s="311"/>
      <c r="DH72" s="311"/>
      <c r="DI72" s="311"/>
      <c r="DJ72" s="311"/>
      <c r="DK72" s="311"/>
      <c r="DL72" s="311"/>
      <c r="DM72" s="311"/>
      <c r="DN72" s="311"/>
      <c r="DO72" s="311"/>
      <c r="DP72" s="311"/>
      <c r="DQ72" s="311"/>
      <c r="DR72" s="311"/>
      <c r="DS72" s="311"/>
      <c r="DT72" s="311"/>
      <c r="DU72" s="311"/>
      <c r="DV72" s="311"/>
      <c r="DW72" s="311"/>
      <c r="DX72" s="311"/>
      <c r="DY72" s="311"/>
      <c r="DZ72" s="311"/>
      <c r="EA72" s="311"/>
      <c r="EB72" s="311"/>
      <c r="EC72" s="311"/>
      <c r="ED72" s="311"/>
      <c r="EE72" s="311"/>
      <c r="EF72" s="311"/>
      <c r="EG72" s="311"/>
      <c r="EH72" s="311"/>
      <c r="EI72" s="311"/>
      <c r="EJ72" s="311"/>
      <c r="EK72" s="311"/>
      <c r="EL72" s="311"/>
      <c r="EM72" s="311"/>
      <c r="EN72" s="311"/>
      <c r="EO72" s="311"/>
      <c r="EP72" s="311"/>
      <c r="EQ72" s="311"/>
      <c r="ER72" s="311"/>
      <c r="ES72" s="311"/>
      <c r="ET72" s="311"/>
      <c r="EU72" s="311"/>
      <c r="EV72" s="311"/>
      <c r="EW72" s="311"/>
      <c r="EX72" s="311"/>
      <c r="EY72" s="311"/>
      <c r="EZ72" s="311"/>
      <c r="FA72" s="311"/>
      <c r="FB72" s="311"/>
      <c r="FC72" s="311"/>
      <c r="FD72" s="311"/>
      <c r="FE72" s="311"/>
      <c r="FF72" s="311"/>
      <c r="FG72" s="311"/>
      <c r="FH72" s="311"/>
      <c r="FI72" s="311"/>
      <c r="FJ72" s="311"/>
      <c r="FK72" s="311"/>
      <c r="FL72" s="311"/>
      <c r="FM72" s="311"/>
      <c r="FN72" s="311"/>
      <c r="FO72" s="311"/>
      <c r="FP72" s="311"/>
      <c r="FQ72" s="311"/>
      <c r="FR72" s="311"/>
      <c r="FS72" s="311"/>
      <c r="FT72" s="311"/>
      <c r="FU72" s="311"/>
      <c r="FV72" s="311"/>
      <c r="FW72" s="311"/>
      <c r="FX72" s="311"/>
      <c r="FY72" s="311"/>
      <c r="FZ72" s="311"/>
      <c r="GA72" s="311"/>
      <c r="GB72" s="311"/>
      <c r="GC72" s="311"/>
      <c r="GD72" s="311"/>
      <c r="GE72" s="311"/>
      <c r="GF72" s="311"/>
      <c r="GG72" s="311"/>
      <c r="GH72" s="311"/>
      <c r="GI72" s="311"/>
      <c r="GJ72" s="311"/>
      <c r="GK72" s="311"/>
      <c r="GL72" s="311"/>
      <c r="GM72" s="311"/>
      <c r="GN72" s="311"/>
      <c r="GO72" s="311"/>
      <c r="GP72" s="311"/>
      <c r="GQ72" s="311"/>
      <c r="GR72" s="311"/>
      <c r="GS72" s="311"/>
      <c r="GT72" s="311"/>
      <c r="GU72" s="311"/>
      <c r="GV72" s="311"/>
      <c r="GW72" s="311"/>
      <c r="GX72" s="311"/>
      <c r="GY72" s="311"/>
      <c r="GZ72" s="311"/>
      <c r="HA72" s="311"/>
      <c r="HB72" s="311"/>
      <c r="HC72" s="311"/>
      <c r="HD72" s="311"/>
      <c r="HE72" s="311"/>
      <c r="HF72" s="311"/>
      <c r="HG72" s="311"/>
      <c r="HH72" s="311"/>
      <c r="HI72" s="311"/>
      <c r="HJ72" s="311"/>
      <c r="HK72" s="311"/>
      <c r="HL72" s="311"/>
      <c r="HM72" s="311"/>
      <c r="HN72" s="311"/>
      <c r="HO72" s="311"/>
      <c r="HP72" s="311"/>
      <c r="HQ72" s="311"/>
      <c r="HR72" s="311"/>
      <c r="HS72" s="311"/>
      <c r="HT72" s="311"/>
      <c r="HU72" s="311"/>
      <c r="HV72" s="311"/>
      <c r="HW72" s="311"/>
      <c r="HX72" s="311"/>
      <c r="HY72" s="311"/>
      <c r="HZ72" s="311"/>
      <c r="IA72" s="311"/>
      <c r="IB72" s="311"/>
      <c r="IC72" s="311"/>
      <c r="ID72" s="311"/>
      <c r="IE72" s="311"/>
      <c r="IF72" s="311"/>
      <c r="IG72" s="311"/>
      <c r="IH72" s="311"/>
      <c r="II72" s="311"/>
      <c r="IJ72" s="311"/>
      <c r="IK72" s="311"/>
      <c r="IL72" s="311"/>
      <c r="IM72" s="311"/>
      <c r="IN72" s="311"/>
      <c r="IO72" s="311"/>
      <c r="IP72" s="311"/>
      <c r="IQ72" s="311"/>
      <c r="IR72" s="311"/>
      <c r="IS72" s="311"/>
      <c r="IT72" s="311"/>
      <c r="IU72" s="311"/>
    </row>
    <row r="73" spans="1:255" s="310" customFormat="1" ht="19.5" hidden="1" x14ac:dyDescent="0.25">
      <c r="A73" s="115" t="s">
        <v>281</v>
      </c>
      <c r="B73" s="16" t="s">
        <v>272</v>
      </c>
      <c r="C73" s="86" t="s">
        <v>273</v>
      </c>
      <c r="D73" s="86">
        <v>13</v>
      </c>
      <c r="E73" s="85" t="s">
        <v>422</v>
      </c>
      <c r="F73" s="174" t="s">
        <v>347</v>
      </c>
      <c r="G73" s="86" t="s">
        <v>282</v>
      </c>
      <c r="H73" s="314"/>
      <c r="I73" s="370"/>
      <c r="J73" s="313"/>
      <c r="L73" s="311"/>
      <c r="M73" s="311"/>
      <c r="N73" s="311"/>
      <c r="O73" s="311"/>
      <c r="P73" s="311"/>
      <c r="Q73" s="311"/>
      <c r="R73" s="311"/>
      <c r="S73" s="311"/>
      <c r="T73" s="311"/>
      <c r="U73" s="311"/>
      <c r="V73" s="311"/>
      <c r="W73" s="311"/>
      <c r="X73" s="311"/>
      <c r="Y73" s="311"/>
      <c r="Z73" s="311"/>
      <c r="AA73" s="311"/>
      <c r="AB73" s="311"/>
      <c r="AC73" s="311"/>
      <c r="AD73" s="311"/>
      <c r="AE73" s="311"/>
      <c r="AF73" s="311"/>
      <c r="AG73" s="311"/>
      <c r="AH73" s="311"/>
      <c r="AI73" s="311"/>
      <c r="AJ73" s="311"/>
      <c r="AK73" s="311"/>
      <c r="AL73" s="311"/>
      <c r="AM73" s="311"/>
      <c r="AN73" s="311"/>
      <c r="AO73" s="311"/>
      <c r="AP73" s="311"/>
      <c r="AQ73" s="311"/>
      <c r="AR73" s="311"/>
      <c r="AS73" s="311"/>
      <c r="AT73" s="311"/>
      <c r="AU73" s="311"/>
      <c r="AV73" s="311"/>
      <c r="AW73" s="311"/>
      <c r="AX73" s="311"/>
      <c r="AY73" s="311"/>
      <c r="AZ73" s="311"/>
      <c r="BA73" s="311"/>
      <c r="BB73" s="311"/>
      <c r="BC73" s="311"/>
      <c r="BD73" s="311"/>
      <c r="BE73" s="311"/>
      <c r="BF73" s="311"/>
      <c r="BG73" s="311"/>
      <c r="BH73" s="311"/>
      <c r="BI73" s="311"/>
      <c r="BJ73" s="311"/>
      <c r="BK73" s="311"/>
      <c r="BL73" s="311"/>
      <c r="BM73" s="311"/>
      <c r="BN73" s="311"/>
      <c r="BO73" s="311"/>
      <c r="BP73" s="311"/>
      <c r="BQ73" s="311"/>
      <c r="BR73" s="311"/>
      <c r="BS73" s="311"/>
      <c r="BT73" s="311"/>
      <c r="BU73" s="311"/>
      <c r="BV73" s="311"/>
      <c r="BW73" s="311"/>
      <c r="BX73" s="311"/>
      <c r="BY73" s="311"/>
      <c r="BZ73" s="311"/>
      <c r="CA73" s="311"/>
      <c r="CB73" s="311"/>
      <c r="CC73" s="311"/>
      <c r="CD73" s="311"/>
      <c r="CE73" s="311"/>
      <c r="CF73" s="311"/>
      <c r="CG73" s="311"/>
      <c r="CH73" s="311"/>
      <c r="CI73" s="311"/>
      <c r="CJ73" s="311"/>
      <c r="CK73" s="311"/>
      <c r="CL73" s="311"/>
      <c r="CM73" s="311"/>
      <c r="CN73" s="311"/>
      <c r="CO73" s="311"/>
      <c r="CP73" s="311"/>
      <c r="CQ73" s="311"/>
      <c r="CR73" s="311"/>
      <c r="CS73" s="311"/>
      <c r="CT73" s="311"/>
      <c r="CU73" s="311"/>
      <c r="CV73" s="311"/>
      <c r="CW73" s="311"/>
      <c r="CX73" s="311"/>
      <c r="CY73" s="311"/>
      <c r="CZ73" s="311"/>
      <c r="DA73" s="311"/>
      <c r="DB73" s="311"/>
      <c r="DC73" s="311"/>
      <c r="DD73" s="311"/>
      <c r="DE73" s="311"/>
      <c r="DF73" s="311"/>
      <c r="DG73" s="311"/>
      <c r="DH73" s="311"/>
      <c r="DI73" s="311"/>
      <c r="DJ73" s="311"/>
      <c r="DK73" s="311"/>
      <c r="DL73" s="311"/>
      <c r="DM73" s="311"/>
      <c r="DN73" s="311"/>
      <c r="DO73" s="311"/>
      <c r="DP73" s="311"/>
      <c r="DQ73" s="311"/>
      <c r="DR73" s="311"/>
      <c r="DS73" s="311"/>
      <c r="DT73" s="311"/>
      <c r="DU73" s="311"/>
      <c r="DV73" s="311"/>
      <c r="DW73" s="311"/>
      <c r="DX73" s="311"/>
      <c r="DY73" s="311"/>
      <c r="DZ73" s="311"/>
      <c r="EA73" s="311"/>
      <c r="EB73" s="311"/>
      <c r="EC73" s="311"/>
      <c r="ED73" s="311"/>
      <c r="EE73" s="311"/>
      <c r="EF73" s="311"/>
      <c r="EG73" s="311"/>
      <c r="EH73" s="311"/>
      <c r="EI73" s="311"/>
      <c r="EJ73" s="311"/>
      <c r="EK73" s="311"/>
      <c r="EL73" s="311"/>
      <c r="EM73" s="311"/>
      <c r="EN73" s="311"/>
      <c r="EO73" s="311"/>
      <c r="EP73" s="311"/>
      <c r="EQ73" s="311"/>
      <c r="ER73" s="311"/>
      <c r="ES73" s="311"/>
      <c r="ET73" s="311"/>
      <c r="EU73" s="311"/>
      <c r="EV73" s="311"/>
      <c r="EW73" s="311"/>
      <c r="EX73" s="311"/>
      <c r="EY73" s="311"/>
      <c r="EZ73" s="311"/>
      <c r="FA73" s="311"/>
      <c r="FB73" s="311"/>
      <c r="FC73" s="311"/>
      <c r="FD73" s="311"/>
      <c r="FE73" s="311"/>
      <c r="FF73" s="311"/>
      <c r="FG73" s="311"/>
      <c r="FH73" s="311"/>
      <c r="FI73" s="311"/>
      <c r="FJ73" s="311"/>
      <c r="FK73" s="311"/>
      <c r="FL73" s="311"/>
      <c r="FM73" s="311"/>
      <c r="FN73" s="311"/>
      <c r="FO73" s="311"/>
      <c r="FP73" s="311"/>
      <c r="FQ73" s="311"/>
      <c r="FR73" s="311"/>
      <c r="FS73" s="311"/>
      <c r="FT73" s="311"/>
      <c r="FU73" s="311"/>
      <c r="FV73" s="311"/>
      <c r="FW73" s="311"/>
      <c r="FX73" s="311"/>
      <c r="FY73" s="311"/>
      <c r="FZ73" s="311"/>
      <c r="GA73" s="311"/>
      <c r="GB73" s="311"/>
      <c r="GC73" s="311"/>
      <c r="GD73" s="311"/>
      <c r="GE73" s="311"/>
      <c r="GF73" s="311"/>
      <c r="GG73" s="311"/>
      <c r="GH73" s="311"/>
      <c r="GI73" s="311"/>
      <c r="GJ73" s="311"/>
      <c r="GK73" s="311"/>
      <c r="GL73" s="311"/>
      <c r="GM73" s="311"/>
      <c r="GN73" s="311"/>
      <c r="GO73" s="311"/>
      <c r="GP73" s="311"/>
      <c r="GQ73" s="311"/>
      <c r="GR73" s="311"/>
      <c r="GS73" s="311"/>
      <c r="GT73" s="311"/>
      <c r="GU73" s="311"/>
      <c r="GV73" s="311"/>
      <c r="GW73" s="311"/>
      <c r="GX73" s="311"/>
      <c r="GY73" s="311"/>
      <c r="GZ73" s="311"/>
      <c r="HA73" s="311"/>
      <c r="HB73" s="311"/>
      <c r="HC73" s="311"/>
      <c r="HD73" s="311"/>
      <c r="HE73" s="311"/>
      <c r="HF73" s="311"/>
      <c r="HG73" s="311"/>
      <c r="HH73" s="311"/>
      <c r="HI73" s="311"/>
      <c r="HJ73" s="311"/>
      <c r="HK73" s="311"/>
      <c r="HL73" s="311"/>
      <c r="HM73" s="311"/>
      <c r="HN73" s="311"/>
      <c r="HO73" s="311"/>
      <c r="HP73" s="311"/>
      <c r="HQ73" s="311"/>
      <c r="HR73" s="311"/>
      <c r="HS73" s="311"/>
      <c r="HT73" s="311"/>
      <c r="HU73" s="311"/>
      <c r="HV73" s="311"/>
      <c r="HW73" s="311"/>
      <c r="HX73" s="311"/>
      <c r="HY73" s="311"/>
      <c r="HZ73" s="311"/>
      <c r="IA73" s="311"/>
      <c r="IB73" s="311"/>
      <c r="IC73" s="311"/>
      <c r="ID73" s="311"/>
      <c r="IE73" s="311"/>
      <c r="IF73" s="311"/>
      <c r="IG73" s="311"/>
      <c r="IH73" s="311"/>
      <c r="II73" s="311"/>
      <c r="IJ73" s="311"/>
      <c r="IK73" s="311"/>
      <c r="IL73" s="311"/>
      <c r="IM73" s="311"/>
      <c r="IN73" s="311"/>
      <c r="IO73" s="311"/>
      <c r="IP73" s="311"/>
      <c r="IQ73" s="311"/>
      <c r="IR73" s="311"/>
      <c r="IS73" s="311"/>
      <c r="IT73" s="311"/>
      <c r="IU73" s="311"/>
    </row>
    <row r="74" spans="1:255" s="310" customFormat="1" ht="19.5" hidden="1" x14ac:dyDescent="0.25">
      <c r="A74" s="140" t="s">
        <v>283</v>
      </c>
      <c r="B74" s="16" t="s">
        <v>272</v>
      </c>
      <c r="C74" s="86" t="s">
        <v>273</v>
      </c>
      <c r="D74" s="86">
        <v>13</v>
      </c>
      <c r="E74" s="85" t="s">
        <v>422</v>
      </c>
      <c r="F74" s="174" t="s">
        <v>347</v>
      </c>
      <c r="G74" s="86" t="s">
        <v>284</v>
      </c>
      <c r="H74" s="312"/>
      <c r="I74" s="370"/>
      <c r="J74" s="313"/>
      <c r="L74" s="311"/>
      <c r="M74" s="311"/>
      <c r="N74" s="311"/>
      <c r="O74" s="311"/>
      <c r="P74" s="311"/>
      <c r="Q74" s="311"/>
      <c r="R74" s="311"/>
      <c r="S74" s="311"/>
      <c r="T74" s="311"/>
      <c r="U74" s="311"/>
      <c r="V74" s="311"/>
      <c r="W74" s="311"/>
      <c r="X74" s="311"/>
      <c r="Y74" s="311"/>
      <c r="Z74" s="311"/>
      <c r="AA74" s="311"/>
      <c r="AB74" s="311"/>
      <c r="AC74" s="311"/>
      <c r="AD74" s="311"/>
      <c r="AE74" s="311"/>
      <c r="AF74" s="311"/>
      <c r="AG74" s="311"/>
      <c r="AH74" s="311"/>
      <c r="AI74" s="311"/>
      <c r="AJ74" s="311"/>
      <c r="AK74" s="311"/>
      <c r="AL74" s="311"/>
      <c r="AM74" s="311"/>
      <c r="AN74" s="311"/>
      <c r="AO74" s="311"/>
      <c r="AP74" s="311"/>
      <c r="AQ74" s="311"/>
      <c r="AR74" s="311"/>
      <c r="AS74" s="311"/>
      <c r="AT74" s="311"/>
      <c r="AU74" s="311"/>
      <c r="AV74" s="311"/>
      <c r="AW74" s="311"/>
      <c r="AX74" s="311"/>
      <c r="AY74" s="311"/>
      <c r="AZ74" s="311"/>
      <c r="BA74" s="311"/>
      <c r="BB74" s="311"/>
      <c r="BC74" s="311"/>
      <c r="BD74" s="311"/>
      <c r="BE74" s="311"/>
      <c r="BF74" s="311"/>
      <c r="BG74" s="311"/>
      <c r="BH74" s="311"/>
      <c r="BI74" s="311"/>
      <c r="BJ74" s="311"/>
      <c r="BK74" s="311"/>
      <c r="BL74" s="311"/>
      <c r="BM74" s="311"/>
      <c r="BN74" s="311"/>
      <c r="BO74" s="311"/>
      <c r="BP74" s="311"/>
      <c r="BQ74" s="311"/>
      <c r="BR74" s="311"/>
      <c r="BS74" s="311"/>
      <c r="BT74" s="311"/>
      <c r="BU74" s="311"/>
      <c r="BV74" s="311"/>
      <c r="BW74" s="311"/>
      <c r="BX74" s="311"/>
      <c r="BY74" s="311"/>
      <c r="BZ74" s="311"/>
      <c r="CA74" s="311"/>
      <c r="CB74" s="311"/>
      <c r="CC74" s="311"/>
      <c r="CD74" s="311"/>
      <c r="CE74" s="311"/>
      <c r="CF74" s="311"/>
      <c r="CG74" s="311"/>
      <c r="CH74" s="311"/>
      <c r="CI74" s="311"/>
      <c r="CJ74" s="311"/>
      <c r="CK74" s="311"/>
      <c r="CL74" s="311"/>
      <c r="CM74" s="311"/>
      <c r="CN74" s="311"/>
      <c r="CO74" s="311"/>
      <c r="CP74" s="311"/>
      <c r="CQ74" s="311"/>
      <c r="CR74" s="311"/>
      <c r="CS74" s="311"/>
      <c r="CT74" s="311"/>
      <c r="CU74" s="311"/>
      <c r="CV74" s="311"/>
      <c r="CW74" s="311"/>
      <c r="CX74" s="311"/>
      <c r="CY74" s="311"/>
      <c r="CZ74" s="311"/>
      <c r="DA74" s="311"/>
      <c r="DB74" s="311"/>
      <c r="DC74" s="311"/>
      <c r="DD74" s="311"/>
      <c r="DE74" s="311"/>
      <c r="DF74" s="311"/>
      <c r="DG74" s="311"/>
      <c r="DH74" s="311"/>
      <c r="DI74" s="311"/>
      <c r="DJ74" s="311"/>
      <c r="DK74" s="311"/>
      <c r="DL74" s="311"/>
      <c r="DM74" s="311"/>
      <c r="DN74" s="311"/>
      <c r="DO74" s="311"/>
      <c r="DP74" s="311"/>
      <c r="DQ74" s="311"/>
      <c r="DR74" s="311"/>
      <c r="DS74" s="311"/>
      <c r="DT74" s="311"/>
      <c r="DU74" s="311"/>
      <c r="DV74" s="311"/>
      <c r="DW74" s="311"/>
      <c r="DX74" s="311"/>
      <c r="DY74" s="311"/>
      <c r="DZ74" s="311"/>
      <c r="EA74" s="311"/>
      <c r="EB74" s="311"/>
      <c r="EC74" s="311"/>
      <c r="ED74" s="311"/>
      <c r="EE74" s="311"/>
      <c r="EF74" s="311"/>
      <c r="EG74" s="311"/>
      <c r="EH74" s="311"/>
      <c r="EI74" s="311"/>
      <c r="EJ74" s="311"/>
      <c r="EK74" s="311"/>
      <c r="EL74" s="311"/>
      <c r="EM74" s="311"/>
      <c r="EN74" s="311"/>
      <c r="EO74" s="311"/>
      <c r="EP74" s="311"/>
      <c r="EQ74" s="311"/>
      <c r="ER74" s="311"/>
      <c r="ES74" s="311"/>
      <c r="ET74" s="311"/>
      <c r="EU74" s="311"/>
      <c r="EV74" s="311"/>
      <c r="EW74" s="311"/>
      <c r="EX74" s="311"/>
      <c r="EY74" s="311"/>
      <c r="EZ74" s="311"/>
      <c r="FA74" s="311"/>
      <c r="FB74" s="311"/>
      <c r="FC74" s="311"/>
      <c r="FD74" s="311"/>
      <c r="FE74" s="311"/>
      <c r="FF74" s="311"/>
      <c r="FG74" s="311"/>
      <c r="FH74" s="311"/>
      <c r="FI74" s="311"/>
      <c r="FJ74" s="311"/>
      <c r="FK74" s="311"/>
      <c r="FL74" s="311"/>
      <c r="FM74" s="311"/>
      <c r="FN74" s="311"/>
      <c r="FO74" s="311"/>
      <c r="FP74" s="311"/>
      <c r="FQ74" s="311"/>
      <c r="FR74" s="311"/>
      <c r="FS74" s="311"/>
      <c r="FT74" s="311"/>
      <c r="FU74" s="311"/>
      <c r="FV74" s="311"/>
      <c r="FW74" s="311"/>
      <c r="FX74" s="311"/>
      <c r="FY74" s="311"/>
      <c r="FZ74" s="311"/>
      <c r="GA74" s="311"/>
      <c r="GB74" s="311"/>
      <c r="GC74" s="311"/>
      <c r="GD74" s="311"/>
      <c r="GE74" s="311"/>
      <c r="GF74" s="311"/>
      <c r="GG74" s="311"/>
      <c r="GH74" s="311"/>
      <c r="GI74" s="311"/>
      <c r="GJ74" s="311"/>
      <c r="GK74" s="311"/>
      <c r="GL74" s="311"/>
      <c r="GM74" s="311"/>
      <c r="GN74" s="311"/>
      <c r="GO74" s="311"/>
      <c r="GP74" s="311"/>
      <c r="GQ74" s="311"/>
      <c r="GR74" s="311"/>
      <c r="GS74" s="311"/>
      <c r="GT74" s="311"/>
      <c r="GU74" s="311"/>
      <c r="GV74" s="311"/>
      <c r="GW74" s="311"/>
      <c r="GX74" s="311"/>
      <c r="GY74" s="311"/>
      <c r="GZ74" s="311"/>
      <c r="HA74" s="311"/>
      <c r="HB74" s="311"/>
      <c r="HC74" s="311"/>
      <c r="HD74" s="311"/>
      <c r="HE74" s="311"/>
      <c r="HF74" s="311"/>
      <c r="HG74" s="311"/>
      <c r="HH74" s="311"/>
      <c r="HI74" s="311"/>
      <c r="HJ74" s="311"/>
      <c r="HK74" s="311"/>
      <c r="HL74" s="311"/>
      <c r="HM74" s="311"/>
      <c r="HN74" s="311"/>
      <c r="HO74" s="311"/>
      <c r="HP74" s="311"/>
      <c r="HQ74" s="311"/>
      <c r="HR74" s="311"/>
      <c r="HS74" s="311"/>
      <c r="HT74" s="311"/>
      <c r="HU74" s="311"/>
      <c r="HV74" s="311"/>
      <c r="HW74" s="311"/>
      <c r="HX74" s="311"/>
      <c r="HY74" s="311"/>
      <c r="HZ74" s="311"/>
      <c r="IA74" s="311"/>
      <c r="IB74" s="311"/>
      <c r="IC74" s="311"/>
      <c r="ID74" s="311"/>
      <c r="IE74" s="311"/>
      <c r="IF74" s="311"/>
      <c r="IG74" s="311"/>
      <c r="IH74" s="311"/>
      <c r="II74" s="311"/>
      <c r="IJ74" s="311"/>
      <c r="IK74" s="311"/>
      <c r="IL74" s="311"/>
      <c r="IM74" s="311"/>
      <c r="IN74" s="311"/>
      <c r="IO74" s="311"/>
      <c r="IP74" s="311"/>
      <c r="IQ74" s="311"/>
      <c r="IR74" s="311"/>
      <c r="IS74" s="311"/>
      <c r="IT74" s="311"/>
      <c r="IU74" s="311"/>
    </row>
    <row r="75" spans="1:255" s="163" customFormat="1" x14ac:dyDescent="0.25">
      <c r="A75" s="142" t="s">
        <v>300</v>
      </c>
      <c r="B75" s="315" t="s">
        <v>272</v>
      </c>
      <c r="C75" s="95" t="s">
        <v>274</v>
      </c>
      <c r="D75" s="96"/>
      <c r="E75" s="97"/>
      <c r="F75" s="98"/>
      <c r="G75" s="99"/>
      <c r="H75" s="162">
        <f>+H76</f>
        <v>69.2</v>
      </c>
      <c r="I75" s="112"/>
    </row>
    <row r="76" spans="1:255" s="163" customFormat="1" x14ac:dyDescent="0.25">
      <c r="A76" s="143" t="s">
        <v>301</v>
      </c>
      <c r="B76" s="29" t="s">
        <v>272</v>
      </c>
      <c r="C76" s="100" t="s">
        <v>274</v>
      </c>
      <c r="D76" s="100" t="s">
        <v>302</v>
      </c>
      <c r="E76" s="101"/>
      <c r="F76" s="102"/>
      <c r="G76" s="100"/>
      <c r="H76" s="164">
        <f>H77</f>
        <v>69.2</v>
      </c>
      <c r="I76" s="112"/>
    </row>
    <row r="77" spans="1:255" s="281" customFormat="1" x14ac:dyDescent="0.25">
      <c r="A77" s="302" t="s">
        <v>421</v>
      </c>
      <c r="B77" s="15" t="s">
        <v>272</v>
      </c>
      <c r="C77" s="303" t="s">
        <v>274</v>
      </c>
      <c r="D77" s="303" t="s">
        <v>302</v>
      </c>
      <c r="E77" s="190" t="s">
        <v>420</v>
      </c>
      <c r="F77" s="191" t="s">
        <v>345</v>
      </c>
      <c r="G77" s="304"/>
      <c r="H77" s="193">
        <f>H78</f>
        <v>69.2</v>
      </c>
      <c r="I77" s="9"/>
    </row>
    <row r="78" spans="1:255" s="163" customFormat="1" x14ac:dyDescent="0.25">
      <c r="A78" s="305" t="s">
        <v>423</v>
      </c>
      <c r="B78" s="24" t="s">
        <v>272</v>
      </c>
      <c r="C78" s="306" t="s">
        <v>274</v>
      </c>
      <c r="D78" s="306" t="s">
        <v>302</v>
      </c>
      <c r="E78" s="307" t="s">
        <v>422</v>
      </c>
      <c r="F78" s="298" t="s">
        <v>345</v>
      </c>
      <c r="G78" s="308"/>
      <c r="H78" s="171">
        <f>H79</f>
        <v>69.2</v>
      </c>
      <c r="I78" s="112"/>
    </row>
    <row r="79" spans="1:255" s="163" customFormat="1" x14ac:dyDescent="0.25">
      <c r="A79" s="120" t="s">
        <v>425</v>
      </c>
      <c r="B79" s="42" t="s">
        <v>272</v>
      </c>
      <c r="C79" s="104" t="s">
        <v>274</v>
      </c>
      <c r="D79" s="104" t="s">
        <v>302</v>
      </c>
      <c r="E79" s="316" t="s">
        <v>422</v>
      </c>
      <c r="F79" s="300" t="s">
        <v>424</v>
      </c>
      <c r="G79" s="104"/>
      <c r="H79" s="182">
        <f>SUM(H80:H81)</f>
        <v>69.2</v>
      </c>
      <c r="I79" s="112"/>
    </row>
    <row r="80" spans="1:255" s="163" customFormat="1" ht="39.75" customHeight="1" x14ac:dyDescent="0.25">
      <c r="A80" s="31" t="s">
        <v>280</v>
      </c>
      <c r="B80" s="16" t="s">
        <v>272</v>
      </c>
      <c r="C80" s="16" t="s">
        <v>274</v>
      </c>
      <c r="D80" s="16" t="s">
        <v>302</v>
      </c>
      <c r="E80" s="317" t="s">
        <v>422</v>
      </c>
      <c r="F80" s="318" t="s">
        <v>424</v>
      </c>
      <c r="G80" s="16" t="s">
        <v>275</v>
      </c>
      <c r="H80" s="176">
        <v>43.5</v>
      </c>
      <c r="I80" s="112"/>
    </row>
    <row r="81" spans="1:248" s="163" customFormat="1" ht="21.75" customHeight="1" x14ac:dyDescent="0.25">
      <c r="A81" s="33" t="s">
        <v>281</v>
      </c>
      <c r="B81" s="16" t="s">
        <v>272</v>
      </c>
      <c r="C81" s="16" t="s">
        <v>274</v>
      </c>
      <c r="D81" s="16" t="s">
        <v>302</v>
      </c>
      <c r="E81" s="317" t="s">
        <v>422</v>
      </c>
      <c r="F81" s="318" t="s">
        <v>424</v>
      </c>
      <c r="G81" s="16" t="s">
        <v>282</v>
      </c>
      <c r="H81" s="176">
        <v>25.7</v>
      </c>
      <c r="I81" s="112"/>
    </row>
    <row r="82" spans="1:248" s="320" customFormat="1" x14ac:dyDescent="0.25">
      <c r="A82" s="111" t="s">
        <v>303</v>
      </c>
      <c r="B82" s="315" t="s">
        <v>272</v>
      </c>
      <c r="C82" s="105" t="s">
        <v>302</v>
      </c>
      <c r="D82" s="105"/>
      <c r="E82" s="97"/>
      <c r="F82" s="98"/>
      <c r="G82" s="105"/>
      <c r="H82" s="319">
        <f>+H83+H88</f>
        <v>3.4000000000000004</v>
      </c>
      <c r="I82" s="106"/>
    </row>
    <row r="83" spans="1:248" s="320" customFormat="1" x14ac:dyDescent="0.25">
      <c r="A83" s="220" t="s">
        <v>177</v>
      </c>
      <c r="B83" s="29" t="s">
        <v>272</v>
      </c>
      <c r="C83" s="107" t="s">
        <v>302</v>
      </c>
      <c r="D83" s="107" t="s">
        <v>329</v>
      </c>
      <c r="E83" s="101"/>
      <c r="F83" s="102"/>
      <c r="G83" s="240"/>
      <c r="H83" s="164">
        <f>H84</f>
        <v>2.2000000000000002</v>
      </c>
      <c r="I83" s="106"/>
    </row>
    <row r="84" spans="1:248" s="322" customFormat="1" ht="63" customHeight="1" x14ac:dyDescent="0.25">
      <c r="A84" s="87" t="s">
        <v>475</v>
      </c>
      <c r="B84" s="15" t="s">
        <v>272</v>
      </c>
      <c r="C84" s="117" t="s">
        <v>302</v>
      </c>
      <c r="D84" s="117" t="s">
        <v>329</v>
      </c>
      <c r="E84" s="190" t="s">
        <v>378</v>
      </c>
      <c r="F84" s="191" t="s">
        <v>345</v>
      </c>
      <c r="G84" s="117"/>
      <c r="H84" s="321">
        <f>+H85</f>
        <v>2.2000000000000002</v>
      </c>
      <c r="I84" s="118"/>
    </row>
    <row r="85" spans="1:248" s="320" customFormat="1" ht="104.25" customHeight="1" x14ac:dyDescent="0.25">
      <c r="A85" s="69" t="s">
        <v>476</v>
      </c>
      <c r="B85" s="24" t="s">
        <v>272</v>
      </c>
      <c r="C85" s="109" t="s">
        <v>302</v>
      </c>
      <c r="D85" s="109" t="s">
        <v>329</v>
      </c>
      <c r="E85" s="307" t="s">
        <v>379</v>
      </c>
      <c r="F85" s="298" t="s">
        <v>345</v>
      </c>
      <c r="G85" s="109"/>
      <c r="H85" s="323">
        <f>+H86</f>
        <v>2.2000000000000002</v>
      </c>
      <c r="I85" s="106"/>
    </row>
    <row r="86" spans="1:248" s="163" customFormat="1" ht="56.25" x14ac:dyDescent="0.25">
      <c r="A86" s="113" t="s">
        <v>381</v>
      </c>
      <c r="B86" s="42" t="s">
        <v>272</v>
      </c>
      <c r="C86" s="114" t="s">
        <v>302</v>
      </c>
      <c r="D86" s="114" t="s">
        <v>329</v>
      </c>
      <c r="E86" s="316" t="s">
        <v>379</v>
      </c>
      <c r="F86" s="300" t="s">
        <v>380</v>
      </c>
      <c r="G86" s="45"/>
      <c r="H86" s="182">
        <f>+H87</f>
        <v>2.2000000000000002</v>
      </c>
      <c r="I86" s="112"/>
    </row>
    <row r="87" spans="1:248" s="163" customFormat="1" x14ac:dyDescent="0.25">
      <c r="A87" s="33" t="s">
        <v>281</v>
      </c>
      <c r="B87" s="16" t="s">
        <v>272</v>
      </c>
      <c r="C87" s="110" t="s">
        <v>302</v>
      </c>
      <c r="D87" s="110" t="s">
        <v>329</v>
      </c>
      <c r="E87" s="317" t="s">
        <v>379</v>
      </c>
      <c r="F87" s="318" t="s">
        <v>380</v>
      </c>
      <c r="G87" s="16" t="s">
        <v>282</v>
      </c>
      <c r="H87" s="176">
        <v>2.2000000000000002</v>
      </c>
      <c r="I87" s="112"/>
    </row>
    <row r="88" spans="1:248" s="281" customFormat="1" x14ac:dyDescent="0.25">
      <c r="A88" s="324" t="s">
        <v>306</v>
      </c>
      <c r="B88" s="29" t="s">
        <v>272</v>
      </c>
      <c r="C88" s="100" t="s">
        <v>302</v>
      </c>
      <c r="D88" s="100">
        <v>14</v>
      </c>
      <c r="E88" s="101"/>
      <c r="F88" s="102"/>
      <c r="G88" s="100"/>
      <c r="H88" s="164">
        <f>+H89</f>
        <v>1.2</v>
      </c>
      <c r="I88" s="9"/>
    </row>
    <row r="89" spans="1:248" s="281" customFormat="1" ht="56.25" x14ac:dyDescent="0.25">
      <c r="A89" s="325" t="s">
        <v>460</v>
      </c>
      <c r="B89" s="15" t="s">
        <v>272</v>
      </c>
      <c r="C89" s="119" t="s">
        <v>302</v>
      </c>
      <c r="D89" s="119">
        <v>14</v>
      </c>
      <c r="E89" s="190" t="s">
        <v>307</v>
      </c>
      <c r="F89" s="191" t="s">
        <v>345</v>
      </c>
      <c r="G89" s="119"/>
      <c r="H89" s="193">
        <f>+H90</f>
        <v>1.2</v>
      </c>
      <c r="I89" s="9"/>
    </row>
    <row r="90" spans="1:248" s="163" customFormat="1" ht="75" x14ac:dyDescent="0.25">
      <c r="A90" s="326" t="s">
        <v>469</v>
      </c>
      <c r="B90" s="24" t="s">
        <v>272</v>
      </c>
      <c r="C90" s="116" t="s">
        <v>302</v>
      </c>
      <c r="D90" s="116" t="s">
        <v>308</v>
      </c>
      <c r="E90" s="307" t="s">
        <v>375</v>
      </c>
      <c r="F90" s="298" t="s">
        <v>345</v>
      </c>
      <c r="G90" s="116"/>
      <c r="H90" s="171">
        <f>+H91</f>
        <v>1.2</v>
      </c>
      <c r="I90" s="112"/>
    </row>
    <row r="91" spans="1:248" s="163" customFormat="1" ht="32.25" customHeight="1" x14ac:dyDescent="0.25">
      <c r="A91" s="120" t="s">
        <v>377</v>
      </c>
      <c r="B91" s="42" t="s">
        <v>272</v>
      </c>
      <c r="C91" s="104" t="s">
        <v>302</v>
      </c>
      <c r="D91" s="104">
        <v>14</v>
      </c>
      <c r="E91" s="316" t="s">
        <v>375</v>
      </c>
      <c r="F91" s="300" t="s">
        <v>376</v>
      </c>
      <c r="G91" s="45"/>
      <c r="H91" s="182">
        <f>H92</f>
        <v>1.2</v>
      </c>
      <c r="I91" s="112"/>
    </row>
    <row r="92" spans="1:248" s="163" customFormat="1" hidden="1" x14ac:dyDescent="0.25">
      <c r="A92" s="33" t="s">
        <v>281</v>
      </c>
      <c r="B92" s="16" t="s">
        <v>272</v>
      </c>
      <c r="C92" s="103" t="s">
        <v>302</v>
      </c>
      <c r="D92" s="103">
        <v>14</v>
      </c>
      <c r="E92" s="173" t="s">
        <v>375</v>
      </c>
      <c r="F92" s="174" t="s">
        <v>376</v>
      </c>
      <c r="G92" s="16" t="s">
        <v>282</v>
      </c>
      <c r="H92" s="176">
        <v>1.2</v>
      </c>
      <c r="I92" s="112"/>
    </row>
    <row r="93" spans="1:248" s="163" customFormat="1" hidden="1" x14ac:dyDescent="0.25">
      <c r="A93" s="160" t="s">
        <v>309</v>
      </c>
      <c r="B93" s="315" t="s">
        <v>272</v>
      </c>
      <c r="C93" s="161" t="s">
        <v>279</v>
      </c>
      <c r="D93" s="121"/>
      <c r="E93" s="121"/>
      <c r="F93" s="129"/>
      <c r="G93" s="239"/>
      <c r="H93" s="162">
        <f>+H94</f>
        <v>0</v>
      </c>
      <c r="I93" s="112"/>
    </row>
    <row r="94" spans="1:248" s="163" customFormat="1" hidden="1" x14ac:dyDescent="0.25">
      <c r="A94" s="58" t="s">
        <v>310</v>
      </c>
      <c r="B94" s="29" t="s">
        <v>272</v>
      </c>
      <c r="C94" s="29" t="s">
        <v>279</v>
      </c>
      <c r="D94" s="126">
        <v>12</v>
      </c>
      <c r="E94" s="133"/>
      <c r="F94" s="134"/>
      <c r="G94" s="263"/>
      <c r="H94" s="264">
        <f>+H95</f>
        <v>0</v>
      </c>
      <c r="I94" s="112"/>
    </row>
    <row r="95" spans="1:248" s="255" customFormat="1" ht="19.5" hidden="1" x14ac:dyDescent="0.25">
      <c r="A95" s="14" t="s">
        <v>383</v>
      </c>
      <c r="B95" s="15" t="s">
        <v>272</v>
      </c>
      <c r="C95" s="245" t="s">
        <v>279</v>
      </c>
      <c r="D95" s="246" t="s">
        <v>311</v>
      </c>
      <c r="E95" s="37" t="s">
        <v>382</v>
      </c>
      <c r="F95" s="38" t="s">
        <v>345</v>
      </c>
      <c r="G95" s="247"/>
      <c r="H95" s="248">
        <f>+H96+H99</f>
        <v>0</v>
      </c>
      <c r="I95" s="32"/>
      <c r="J95" s="254"/>
      <c r="K95" s="254"/>
      <c r="L95" s="254"/>
      <c r="M95" s="254"/>
      <c r="N95" s="254"/>
      <c r="O95" s="254"/>
      <c r="P95" s="254"/>
      <c r="Q95" s="254"/>
      <c r="R95" s="254"/>
      <c r="S95" s="254"/>
      <c r="T95" s="254"/>
      <c r="U95" s="254"/>
      <c r="V95" s="254"/>
      <c r="W95" s="254"/>
      <c r="X95" s="254"/>
      <c r="Y95" s="254"/>
      <c r="Z95" s="254"/>
      <c r="AA95" s="254"/>
      <c r="AB95" s="254"/>
      <c r="AC95" s="254"/>
      <c r="AD95" s="254"/>
      <c r="AE95" s="254"/>
      <c r="AF95" s="254"/>
      <c r="AG95" s="254"/>
      <c r="AH95" s="254"/>
      <c r="AI95" s="254"/>
      <c r="AJ95" s="254"/>
      <c r="AK95" s="254"/>
      <c r="AL95" s="254"/>
    </row>
    <row r="96" spans="1:248" s="254" customFormat="1" ht="37.5" hidden="1" x14ac:dyDescent="0.25">
      <c r="A96" s="130" t="s">
        <v>385</v>
      </c>
      <c r="B96" s="24" t="s">
        <v>272</v>
      </c>
      <c r="C96" s="132" t="s">
        <v>279</v>
      </c>
      <c r="D96" s="251" t="s">
        <v>311</v>
      </c>
      <c r="E96" s="135" t="s">
        <v>384</v>
      </c>
      <c r="F96" s="136" t="s">
        <v>345</v>
      </c>
      <c r="G96" s="327"/>
      <c r="H96" s="328">
        <f>+H97</f>
        <v>0</v>
      </c>
      <c r="I96" s="9"/>
      <c r="J96" s="281"/>
      <c r="K96" s="281"/>
      <c r="L96" s="281"/>
      <c r="M96" s="281"/>
      <c r="N96" s="281"/>
      <c r="O96" s="281"/>
      <c r="P96" s="281"/>
      <c r="Q96" s="281"/>
      <c r="R96" s="281"/>
      <c r="S96" s="281"/>
      <c r="T96" s="281"/>
      <c r="U96" s="281"/>
      <c r="V96" s="281"/>
      <c r="W96" s="281"/>
      <c r="X96" s="281"/>
      <c r="Y96" s="281"/>
      <c r="Z96" s="281"/>
      <c r="AA96" s="281"/>
      <c r="AB96" s="281"/>
      <c r="AC96" s="281"/>
      <c r="AD96" s="281"/>
      <c r="AE96" s="281"/>
      <c r="AF96" s="281"/>
      <c r="AG96" s="281"/>
      <c r="AH96" s="281"/>
      <c r="AI96" s="281"/>
      <c r="AJ96" s="281"/>
      <c r="AK96" s="281"/>
      <c r="AL96" s="281"/>
      <c r="AM96" s="281"/>
      <c r="AN96" s="281"/>
      <c r="AO96" s="281"/>
      <c r="AP96" s="281"/>
      <c r="AQ96" s="281"/>
      <c r="AR96" s="281"/>
      <c r="AS96" s="281"/>
      <c r="AT96" s="281"/>
      <c r="AU96" s="281"/>
      <c r="AV96" s="281"/>
      <c r="AW96" s="281"/>
      <c r="AX96" s="281"/>
      <c r="AY96" s="281"/>
      <c r="AZ96" s="281"/>
      <c r="BA96" s="281"/>
      <c r="BB96" s="281"/>
      <c r="BC96" s="281"/>
      <c r="BD96" s="281"/>
      <c r="BE96" s="281"/>
      <c r="BF96" s="281"/>
      <c r="BG96" s="281"/>
      <c r="BH96" s="281"/>
      <c r="BI96" s="281"/>
      <c r="BJ96" s="281"/>
      <c r="BK96" s="281"/>
      <c r="BL96" s="281"/>
      <c r="BM96" s="281"/>
      <c r="BN96" s="281"/>
      <c r="BO96" s="281"/>
      <c r="BP96" s="281"/>
      <c r="BQ96" s="281"/>
      <c r="BR96" s="281"/>
      <c r="BS96" s="281"/>
      <c r="BT96" s="281"/>
      <c r="BU96" s="281"/>
      <c r="BV96" s="281"/>
      <c r="BW96" s="281"/>
      <c r="BX96" s="281"/>
      <c r="BY96" s="281"/>
      <c r="BZ96" s="281"/>
      <c r="CA96" s="281"/>
      <c r="CB96" s="281"/>
      <c r="CC96" s="281"/>
      <c r="CD96" s="281"/>
      <c r="CE96" s="281"/>
      <c r="CF96" s="281"/>
      <c r="CG96" s="281"/>
      <c r="CH96" s="281"/>
      <c r="CI96" s="281"/>
      <c r="CJ96" s="281"/>
      <c r="CK96" s="281"/>
      <c r="CL96" s="281"/>
      <c r="CM96" s="281"/>
      <c r="CN96" s="281"/>
      <c r="CO96" s="281"/>
      <c r="CP96" s="281"/>
      <c r="CQ96" s="281"/>
      <c r="CR96" s="281"/>
      <c r="CS96" s="281"/>
      <c r="CT96" s="281"/>
      <c r="CU96" s="281"/>
      <c r="CV96" s="281"/>
      <c r="CW96" s="281"/>
      <c r="CX96" s="281"/>
      <c r="CY96" s="281"/>
      <c r="CZ96" s="281"/>
      <c r="DA96" s="281"/>
      <c r="DB96" s="281"/>
      <c r="DC96" s="281"/>
      <c r="DD96" s="281"/>
      <c r="DE96" s="281"/>
      <c r="DF96" s="281"/>
      <c r="DG96" s="281"/>
      <c r="DH96" s="281"/>
      <c r="DI96" s="281"/>
      <c r="DJ96" s="281"/>
      <c r="DK96" s="281"/>
      <c r="DL96" s="281"/>
      <c r="DM96" s="281"/>
      <c r="DN96" s="281"/>
      <c r="DO96" s="281"/>
      <c r="DP96" s="281"/>
      <c r="DQ96" s="281"/>
      <c r="DR96" s="281"/>
      <c r="DS96" s="281"/>
      <c r="DT96" s="281"/>
      <c r="DU96" s="281"/>
      <c r="DV96" s="281"/>
      <c r="DW96" s="281"/>
      <c r="DX96" s="281"/>
      <c r="DY96" s="281"/>
      <c r="DZ96" s="281"/>
      <c r="EA96" s="281"/>
      <c r="EB96" s="281"/>
      <c r="EC96" s="281"/>
      <c r="ED96" s="281"/>
      <c r="EE96" s="281"/>
      <c r="EF96" s="281"/>
      <c r="EG96" s="281"/>
      <c r="EH96" s="281"/>
      <c r="EI96" s="281"/>
      <c r="EJ96" s="281"/>
      <c r="EK96" s="281"/>
      <c r="EL96" s="281"/>
      <c r="EM96" s="281"/>
      <c r="EN96" s="281"/>
      <c r="EO96" s="281"/>
      <c r="EP96" s="281"/>
      <c r="EQ96" s="281"/>
      <c r="ER96" s="281"/>
      <c r="ES96" s="281"/>
      <c r="ET96" s="281"/>
      <c r="EU96" s="281"/>
      <c r="EV96" s="281"/>
      <c r="EW96" s="281"/>
      <c r="EX96" s="281"/>
      <c r="EY96" s="281"/>
      <c r="EZ96" s="281"/>
      <c r="FA96" s="281"/>
      <c r="FB96" s="281"/>
      <c r="FC96" s="281"/>
      <c r="FD96" s="281"/>
      <c r="FE96" s="281"/>
      <c r="FF96" s="281"/>
      <c r="FG96" s="281"/>
      <c r="FH96" s="281"/>
      <c r="FI96" s="281"/>
      <c r="FJ96" s="281"/>
      <c r="FK96" s="281"/>
      <c r="FL96" s="281"/>
      <c r="FM96" s="281"/>
      <c r="FN96" s="281"/>
      <c r="FO96" s="281"/>
      <c r="FP96" s="281"/>
      <c r="FQ96" s="281"/>
      <c r="FR96" s="281"/>
      <c r="FS96" s="281"/>
      <c r="FT96" s="281"/>
      <c r="FU96" s="281"/>
      <c r="FV96" s="281"/>
      <c r="FW96" s="281"/>
      <c r="FX96" s="281"/>
      <c r="FY96" s="281"/>
      <c r="FZ96" s="281"/>
      <c r="GA96" s="281"/>
      <c r="GB96" s="281"/>
      <c r="GC96" s="281"/>
      <c r="GD96" s="281"/>
      <c r="GE96" s="281"/>
      <c r="GF96" s="281"/>
      <c r="GG96" s="281"/>
      <c r="GH96" s="281"/>
      <c r="GI96" s="281"/>
      <c r="GJ96" s="281"/>
      <c r="GK96" s="281"/>
      <c r="GL96" s="281"/>
      <c r="GM96" s="281"/>
      <c r="GN96" s="281"/>
      <c r="GO96" s="281"/>
      <c r="GP96" s="281"/>
      <c r="GQ96" s="281"/>
      <c r="GR96" s="281"/>
      <c r="GS96" s="281"/>
      <c r="GT96" s="281"/>
      <c r="GU96" s="281"/>
      <c r="GV96" s="281"/>
      <c r="GW96" s="281"/>
      <c r="GX96" s="281"/>
      <c r="GY96" s="281"/>
      <c r="GZ96" s="281"/>
      <c r="HA96" s="281"/>
      <c r="HB96" s="281"/>
      <c r="HC96" s="281"/>
      <c r="HD96" s="281"/>
      <c r="HE96" s="281"/>
      <c r="HF96" s="281"/>
      <c r="HG96" s="281"/>
      <c r="HH96" s="281"/>
      <c r="HI96" s="281"/>
      <c r="HJ96" s="281"/>
      <c r="HK96" s="281"/>
      <c r="HL96" s="281"/>
      <c r="HM96" s="281"/>
      <c r="HN96" s="281"/>
      <c r="HO96" s="281"/>
      <c r="HP96" s="281"/>
      <c r="HQ96" s="281"/>
      <c r="HR96" s="281"/>
      <c r="HS96" s="281"/>
      <c r="HT96" s="281"/>
      <c r="HU96" s="281"/>
      <c r="HV96" s="281"/>
      <c r="HW96" s="281"/>
      <c r="HX96" s="281"/>
      <c r="HY96" s="281"/>
      <c r="HZ96" s="281"/>
      <c r="IA96" s="281"/>
      <c r="IB96" s="281"/>
      <c r="IC96" s="281"/>
      <c r="ID96" s="281"/>
      <c r="IE96" s="281"/>
      <c r="IF96" s="281"/>
      <c r="IG96" s="281"/>
      <c r="IH96" s="281"/>
      <c r="II96" s="281"/>
      <c r="IJ96" s="281"/>
      <c r="IK96" s="281"/>
      <c r="IL96" s="281"/>
      <c r="IM96" s="281"/>
      <c r="IN96" s="281"/>
    </row>
    <row r="97" spans="1:249" s="254" customFormat="1" ht="37.5" hidden="1" x14ac:dyDescent="0.25">
      <c r="A97" s="55" t="s">
        <v>387</v>
      </c>
      <c r="B97" s="42" t="s">
        <v>272</v>
      </c>
      <c r="C97" s="56" t="s">
        <v>279</v>
      </c>
      <c r="D97" s="256" t="s">
        <v>311</v>
      </c>
      <c r="E97" s="46" t="s">
        <v>384</v>
      </c>
      <c r="F97" s="47" t="s">
        <v>386</v>
      </c>
      <c r="G97" s="291"/>
      <c r="H97" s="258">
        <f>+H98</f>
        <v>0</v>
      </c>
      <c r="I97" s="9"/>
      <c r="J97" s="281"/>
      <c r="K97" s="281"/>
      <c r="L97" s="281"/>
      <c r="M97" s="281"/>
      <c r="N97" s="281"/>
      <c r="O97" s="281"/>
      <c r="P97" s="281"/>
      <c r="Q97" s="281"/>
      <c r="R97" s="281"/>
      <c r="S97" s="281"/>
      <c r="T97" s="281"/>
      <c r="U97" s="281"/>
      <c r="V97" s="281"/>
      <c r="W97" s="281"/>
      <c r="X97" s="281"/>
      <c r="Y97" s="281"/>
      <c r="Z97" s="281"/>
      <c r="AA97" s="281"/>
      <c r="AB97" s="281"/>
      <c r="AC97" s="281"/>
      <c r="AD97" s="281"/>
      <c r="AE97" s="281"/>
      <c r="AF97" s="281"/>
      <c r="AG97" s="281"/>
      <c r="AH97" s="281"/>
      <c r="AI97" s="281"/>
      <c r="AJ97" s="281"/>
      <c r="AK97" s="281"/>
      <c r="AL97" s="281"/>
      <c r="AM97" s="281"/>
      <c r="AN97" s="281"/>
      <c r="AO97" s="281"/>
      <c r="AP97" s="281"/>
      <c r="AQ97" s="281"/>
      <c r="AR97" s="281"/>
      <c r="AS97" s="281"/>
      <c r="AT97" s="281"/>
      <c r="AU97" s="281"/>
      <c r="AV97" s="281"/>
      <c r="AW97" s="281"/>
      <c r="AX97" s="281"/>
      <c r="AY97" s="281"/>
      <c r="AZ97" s="281"/>
      <c r="BA97" s="281"/>
      <c r="BB97" s="281"/>
      <c r="BC97" s="281"/>
      <c r="BD97" s="281"/>
      <c r="BE97" s="281"/>
      <c r="BF97" s="281"/>
      <c r="BG97" s="281"/>
      <c r="BH97" s="281"/>
      <c r="BI97" s="281"/>
      <c r="BJ97" s="281"/>
      <c r="BK97" s="281"/>
      <c r="BL97" s="281"/>
      <c r="BM97" s="281"/>
      <c r="BN97" s="281"/>
      <c r="BO97" s="281"/>
      <c r="BP97" s="281"/>
      <c r="BQ97" s="281"/>
      <c r="BR97" s="281"/>
      <c r="BS97" s="281"/>
      <c r="BT97" s="281"/>
      <c r="BU97" s="281"/>
      <c r="BV97" s="281"/>
      <c r="BW97" s="281"/>
      <c r="BX97" s="281"/>
      <c r="BY97" s="281"/>
      <c r="BZ97" s="281"/>
      <c r="CA97" s="281"/>
      <c r="CB97" s="281"/>
      <c r="CC97" s="281"/>
      <c r="CD97" s="281"/>
      <c r="CE97" s="281"/>
      <c r="CF97" s="281"/>
      <c r="CG97" s="281"/>
      <c r="CH97" s="281"/>
      <c r="CI97" s="281"/>
      <c r="CJ97" s="281"/>
      <c r="CK97" s="281"/>
      <c r="CL97" s="281"/>
      <c r="CM97" s="281"/>
      <c r="CN97" s="281"/>
      <c r="CO97" s="281"/>
      <c r="CP97" s="281"/>
      <c r="CQ97" s="281"/>
      <c r="CR97" s="281"/>
      <c r="CS97" s="281"/>
      <c r="CT97" s="281"/>
      <c r="CU97" s="281"/>
      <c r="CV97" s="281"/>
      <c r="CW97" s="281"/>
      <c r="CX97" s="281"/>
      <c r="CY97" s="281"/>
      <c r="CZ97" s="281"/>
      <c r="DA97" s="281"/>
      <c r="DB97" s="281"/>
      <c r="DC97" s="281"/>
      <c r="DD97" s="281"/>
      <c r="DE97" s="281"/>
      <c r="DF97" s="281"/>
      <c r="DG97" s="281"/>
      <c r="DH97" s="281"/>
      <c r="DI97" s="281"/>
      <c r="DJ97" s="281"/>
      <c r="DK97" s="281"/>
      <c r="DL97" s="281"/>
      <c r="DM97" s="281"/>
      <c r="DN97" s="281"/>
      <c r="DO97" s="281"/>
      <c r="DP97" s="281"/>
      <c r="DQ97" s="281"/>
      <c r="DR97" s="281"/>
      <c r="DS97" s="281"/>
      <c r="DT97" s="281"/>
      <c r="DU97" s="281"/>
      <c r="DV97" s="281"/>
      <c r="DW97" s="281"/>
      <c r="DX97" s="281"/>
      <c r="DY97" s="281"/>
      <c r="DZ97" s="281"/>
      <c r="EA97" s="281"/>
      <c r="EB97" s="281"/>
      <c r="EC97" s="281"/>
      <c r="ED97" s="281"/>
      <c r="EE97" s="281"/>
      <c r="EF97" s="281"/>
      <c r="EG97" s="281"/>
      <c r="EH97" s="281"/>
      <c r="EI97" s="281"/>
      <c r="EJ97" s="281"/>
      <c r="EK97" s="281"/>
      <c r="EL97" s="281"/>
      <c r="EM97" s="281"/>
      <c r="EN97" s="281"/>
      <c r="EO97" s="281"/>
      <c r="EP97" s="281"/>
      <c r="EQ97" s="281"/>
      <c r="ER97" s="281"/>
      <c r="ES97" s="281"/>
      <c r="ET97" s="281"/>
      <c r="EU97" s="281"/>
      <c r="EV97" s="281"/>
      <c r="EW97" s="281"/>
      <c r="EX97" s="281"/>
      <c r="EY97" s="281"/>
      <c r="EZ97" s="281"/>
      <c r="FA97" s="281"/>
      <c r="FB97" s="281"/>
      <c r="FC97" s="281"/>
      <c r="FD97" s="281"/>
      <c r="FE97" s="281"/>
      <c r="FF97" s="281"/>
      <c r="FG97" s="281"/>
      <c r="FH97" s="281"/>
      <c r="FI97" s="281"/>
      <c r="FJ97" s="281"/>
      <c r="FK97" s="281"/>
      <c r="FL97" s="281"/>
      <c r="FM97" s="281"/>
      <c r="FN97" s="281"/>
      <c r="FO97" s="281"/>
      <c r="FP97" s="281"/>
      <c r="FQ97" s="281"/>
      <c r="FR97" s="281"/>
      <c r="FS97" s="281"/>
      <c r="FT97" s="281"/>
      <c r="FU97" s="281"/>
      <c r="FV97" s="281"/>
      <c r="FW97" s="281"/>
      <c r="FX97" s="281"/>
      <c r="FY97" s="281"/>
      <c r="FZ97" s="281"/>
      <c r="GA97" s="281"/>
      <c r="GB97" s="281"/>
      <c r="GC97" s="281"/>
      <c r="GD97" s="281"/>
      <c r="GE97" s="281"/>
      <c r="GF97" s="281"/>
      <c r="GG97" s="281"/>
      <c r="GH97" s="281"/>
      <c r="GI97" s="281"/>
      <c r="GJ97" s="281"/>
      <c r="GK97" s="281"/>
      <c r="GL97" s="281"/>
      <c r="GM97" s="281"/>
      <c r="GN97" s="281"/>
      <c r="GO97" s="281"/>
      <c r="GP97" s="281"/>
      <c r="GQ97" s="281"/>
      <c r="GR97" s="281"/>
      <c r="GS97" s="281"/>
      <c r="GT97" s="281"/>
      <c r="GU97" s="281"/>
      <c r="GV97" s="281"/>
      <c r="GW97" s="281"/>
      <c r="GX97" s="281"/>
      <c r="GY97" s="281"/>
      <c r="GZ97" s="281"/>
      <c r="HA97" s="281"/>
      <c r="HB97" s="281"/>
      <c r="HC97" s="281"/>
      <c r="HD97" s="281"/>
      <c r="HE97" s="281"/>
      <c r="HF97" s="281"/>
      <c r="HG97" s="281"/>
      <c r="HH97" s="281"/>
      <c r="HI97" s="281"/>
      <c r="HJ97" s="281"/>
      <c r="HK97" s="281"/>
      <c r="HL97" s="281"/>
      <c r="HM97" s="281"/>
      <c r="HN97" s="281"/>
      <c r="HO97" s="281"/>
      <c r="HP97" s="281"/>
      <c r="HQ97" s="281"/>
      <c r="HR97" s="281"/>
      <c r="HS97" s="281"/>
      <c r="HT97" s="281"/>
      <c r="HU97" s="281"/>
      <c r="HV97" s="281"/>
      <c r="HW97" s="281"/>
      <c r="HX97" s="281"/>
      <c r="HY97" s="281"/>
      <c r="HZ97" s="281"/>
      <c r="IA97" s="281"/>
      <c r="IB97" s="281"/>
      <c r="IC97" s="281"/>
      <c r="ID97" s="281"/>
      <c r="IE97" s="281"/>
      <c r="IF97" s="281"/>
      <c r="IG97" s="281"/>
      <c r="IH97" s="281"/>
      <c r="II97" s="281"/>
      <c r="IJ97" s="281"/>
      <c r="IK97" s="281"/>
      <c r="IL97" s="281"/>
      <c r="IM97" s="281"/>
      <c r="IN97" s="281"/>
    </row>
    <row r="98" spans="1:249" s="254" customFormat="1" ht="19.5" hidden="1" x14ac:dyDescent="0.25">
      <c r="A98" s="33" t="s">
        <v>281</v>
      </c>
      <c r="B98" s="16" t="s">
        <v>272</v>
      </c>
      <c r="C98" s="329" t="s">
        <v>279</v>
      </c>
      <c r="D98" s="330" t="s">
        <v>311</v>
      </c>
      <c r="E98" s="39" t="s">
        <v>384</v>
      </c>
      <c r="F98" s="40" t="s">
        <v>386</v>
      </c>
      <c r="G98" s="331" t="s">
        <v>282</v>
      </c>
      <c r="H98" s="332"/>
      <c r="I98" s="9"/>
      <c r="J98" s="281"/>
      <c r="K98" s="281"/>
      <c r="L98" s="281"/>
      <c r="M98" s="281"/>
      <c r="N98" s="281"/>
      <c r="O98" s="281"/>
      <c r="P98" s="281"/>
      <c r="Q98" s="281"/>
      <c r="R98" s="281"/>
      <c r="S98" s="281"/>
      <c r="T98" s="281"/>
      <c r="U98" s="281"/>
      <c r="V98" s="281"/>
      <c r="W98" s="281"/>
      <c r="X98" s="281"/>
      <c r="Y98" s="281"/>
      <c r="Z98" s="281"/>
      <c r="AA98" s="281"/>
      <c r="AB98" s="281"/>
      <c r="AC98" s="281"/>
      <c r="AD98" s="281"/>
      <c r="AE98" s="281"/>
      <c r="AF98" s="281"/>
      <c r="AG98" s="281"/>
      <c r="AH98" s="281"/>
      <c r="AI98" s="281"/>
      <c r="AJ98" s="281"/>
      <c r="AK98" s="281"/>
      <c r="AL98" s="281"/>
      <c r="AM98" s="281"/>
      <c r="AN98" s="281"/>
      <c r="AO98" s="281"/>
      <c r="AP98" s="281"/>
      <c r="AQ98" s="281"/>
      <c r="AR98" s="281"/>
      <c r="AS98" s="281"/>
      <c r="AT98" s="281"/>
      <c r="AU98" s="281"/>
      <c r="AV98" s="281"/>
      <c r="AW98" s="281"/>
      <c r="AX98" s="281"/>
      <c r="AY98" s="281"/>
      <c r="AZ98" s="281"/>
      <c r="BA98" s="281"/>
      <c r="BB98" s="281"/>
      <c r="BC98" s="281"/>
      <c r="BD98" s="281"/>
      <c r="BE98" s="281"/>
      <c r="BF98" s="281"/>
      <c r="BG98" s="281"/>
      <c r="BH98" s="281"/>
      <c r="BI98" s="281"/>
      <c r="BJ98" s="281"/>
      <c r="BK98" s="281"/>
      <c r="BL98" s="281"/>
      <c r="BM98" s="281"/>
      <c r="BN98" s="281"/>
      <c r="BO98" s="281"/>
      <c r="BP98" s="281"/>
      <c r="BQ98" s="281"/>
      <c r="BR98" s="281"/>
      <c r="BS98" s="281"/>
      <c r="BT98" s="281"/>
      <c r="BU98" s="281"/>
      <c r="BV98" s="281"/>
      <c r="BW98" s="281"/>
      <c r="BX98" s="281"/>
      <c r="BY98" s="281"/>
      <c r="BZ98" s="281"/>
      <c r="CA98" s="281"/>
      <c r="CB98" s="281"/>
      <c r="CC98" s="281"/>
      <c r="CD98" s="281"/>
      <c r="CE98" s="281"/>
      <c r="CF98" s="281"/>
      <c r="CG98" s="281"/>
      <c r="CH98" s="281"/>
      <c r="CI98" s="281"/>
      <c r="CJ98" s="281"/>
      <c r="CK98" s="281"/>
      <c r="CL98" s="281"/>
      <c r="CM98" s="281"/>
      <c r="CN98" s="281"/>
      <c r="CO98" s="281"/>
      <c r="CP98" s="281"/>
      <c r="CQ98" s="281"/>
      <c r="CR98" s="281"/>
      <c r="CS98" s="281"/>
      <c r="CT98" s="281"/>
      <c r="CU98" s="281"/>
      <c r="CV98" s="281"/>
      <c r="CW98" s="281"/>
      <c r="CX98" s="281"/>
      <c r="CY98" s="281"/>
      <c r="CZ98" s="281"/>
      <c r="DA98" s="281"/>
      <c r="DB98" s="281"/>
      <c r="DC98" s="281"/>
      <c r="DD98" s="281"/>
      <c r="DE98" s="281"/>
      <c r="DF98" s="281"/>
      <c r="DG98" s="281"/>
      <c r="DH98" s="281"/>
      <c r="DI98" s="281"/>
      <c r="DJ98" s="281"/>
      <c r="DK98" s="281"/>
      <c r="DL98" s="281"/>
      <c r="DM98" s="281"/>
      <c r="DN98" s="281"/>
      <c r="DO98" s="281"/>
      <c r="DP98" s="281"/>
      <c r="DQ98" s="281"/>
      <c r="DR98" s="281"/>
      <c r="DS98" s="281"/>
      <c r="DT98" s="281"/>
      <c r="DU98" s="281"/>
      <c r="DV98" s="281"/>
      <c r="DW98" s="281"/>
      <c r="DX98" s="281"/>
      <c r="DY98" s="281"/>
      <c r="DZ98" s="281"/>
      <c r="EA98" s="281"/>
      <c r="EB98" s="281"/>
      <c r="EC98" s="281"/>
      <c r="ED98" s="281"/>
      <c r="EE98" s="281"/>
      <c r="EF98" s="281"/>
      <c r="EG98" s="281"/>
      <c r="EH98" s="281"/>
      <c r="EI98" s="281"/>
      <c r="EJ98" s="281"/>
      <c r="EK98" s="281"/>
      <c r="EL98" s="281"/>
      <c r="EM98" s="281"/>
      <c r="EN98" s="281"/>
      <c r="EO98" s="281"/>
      <c r="EP98" s="281"/>
      <c r="EQ98" s="281"/>
      <c r="ER98" s="281"/>
      <c r="ES98" s="281"/>
      <c r="ET98" s="281"/>
      <c r="EU98" s="281"/>
      <c r="EV98" s="281"/>
      <c r="EW98" s="281"/>
      <c r="EX98" s="281"/>
      <c r="EY98" s="281"/>
      <c r="EZ98" s="281"/>
      <c r="FA98" s="281"/>
      <c r="FB98" s="281"/>
      <c r="FC98" s="281"/>
      <c r="FD98" s="281"/>
      <c r="FE98" s="281"/>
      <c r="FF98" s="281"/>
      <c r="FG98" s="281"/>
      <c r="FH98" s="281"/>
      <c r="FI98" s="281"/>
      <c r="FJ98" s="281"/>
      <c r="FK98" s="281"/>
      <c r="FL98" s="281"/>
      <c r="FM98" s="281"/>
      <c r="FN98" s="281"/>
      <c r="FO98" s="281"/>
      <c r="FP98" s="281"/>
      <c r="FQ98" s="281"/>
      <c r="FR98" s="281"/>
      <c r="FS98" s="281"/>
      <c r="FT98" s="281"/>
      <c r="FU98" s="281"/>
      <c r="FV98" s="281"/>
      <c r="FW98" s="281"/>
      <c r="FX98" s="281"/>
      <c r="FY98" s="281"/>
      <c r="FZ98" s="281"/>
      <c r="GA98" s="281"/>
      <c r="GB98" s="281"/>
      <c r="GC98" s="281"/>
      <c r="GD98" s="281"/>
      <c r="GE98" s="281"/>
      <c r="GF98" s="281"/>
      <c r="GG98" s="281"/>
      <c r="GH98" s="281"/>
      <c r="GI98" s="281"/>
      <c r="GJ98" s="281"/>
      <c r="GK98" s="281"/>
      <c r="GL98" s="281"/>
      <c r="GM98" s="281"/>
      <c r="GN98" s="281"/>
      <c r="GO98" s="281"/>
      <c r="GP98" s="281"/>
      <c r="GQ98" s="281"/>
      <c r="GR98" s="281"/>
      <c r="GS98" s="281"/>
      <c r="GT98" s="281"/>
      <c r="GU98" s="281"/>
      <c r="GV98" s="281"/>
      <c r="GW98" s="281"/>
      <c r="GX98" s="281"/>
      <c r="GY98" s="281"/>
      <c r="GZ98" s="281"/>
      <c r="HA98" s="281"/>
      <c r="HB98" s="281"/>
      <c r="HC98" s="281"/>
      <c r="HD98" s="281"/>
      <c r="HE98" s="281"/>
      <c r="HF98" s="281"/>
      <c r="HG98" s="281"/>
      <c r="HH98" s="281"/>
      <c r="HI98" s="281"/>
      <c r="HJ98" s="281"/>
      <c r="HK98" s="281"/>
      <c r="HL98" s="281"/>
      <c r="HM98" s="281"/>
      <c r="HN98" s="281"/>
      <c r="HO98" s="281"/>
      <c r="HP98" s="281"/>
      <c r="HQ98" s="281"/>
      <c r="HR98" s="281"/>
      <c r="HS98" s="281"/>
      <c r="HT98" s="281"/>
      <c r="HU98" s="281"/>
      <c r="HV98" s="281"/>
      <c r="HW98" s="281"/>
      <c r="HX98" s="281"/>
      <c r="HY98" s="281"/>
      <c r="HZ98" s="281"/>
      <c r="IA98" s="281"/>
      <c r="IB98" s="281"/>
      <c r="IC98" s="281"/>
      <c r="ID98" s="281"/>
      <c r="IE98" s="281"/>
      <c r="IF98" s="281"/>
      <c r="IG98" s="281"/>
      <c r="IH98" s="281"/>
      <c r="II98" s="281"/>
      <c r="IJ98" s="281"/>
      <c r="IK98" s="281"/>
      <c r="IL98" s="281"/>
      <c r="IM98" s="281"/>
      <c r="IN98" s="281"/>
    </row>
    <row r="99" spans="1:249" s="254" customFormat="1" ht="37.5" hidden="1" x14ac:dyDescent="0.25">
      <c r="A99" s="130" t="s">
        <v>389</v>
      </c>
      <c r="B99" s="24" t="s">
        <v>272</v>
      </c>
      <c r="C99" s="132" t="s">
        <v>279</v>
      </c>
      <c r="D99" s="251" t="s">
        <v>311</v>
      </c>
      <c r="E99" s="135" t="s">
        <v>388</v>
      </c>
      <c r="F99" s="136" t="s">
        <v>345</v>
      </c>
      <c r="G99" s="327"/>
      <c r="H99" s="328">
        <f>+H100+H102</f>
        <v>0</v>
      </c>
      <c r="I99" s="9"/>
      <c r="J99" s="281"/>
      <c r="K99" s="281"/>
      <c r="L99" s="281"/>
      <c r="M99" s="281"/>
      <c r="N99" s="281"/>
      <c r="O99" s="281"/>
      <c r="P99" s="281"/>
      <c r="Q99" s="281"/>
      <c r="R99" s="281"/>
      <c r="S99" s="281"/>
      <c r="T99" s="281"/>
      <c r="U99" s="281"/>
      <c r="V99" s="281"/>
      <c r="W99" s="281"/>
      <c r="X99" s="281"/>
      <c r="Y99" s="281"/>
      <c r="Z99" s="281"/>
      <c r="AA99" s="281"/>
      <c r="AB99" s="281"/>
      <c r="AC99" s="281"/>
      <c r="AD99" s="281"/>
      <c r="AE99" s="281"/>
      <c r="AF99" s="281"/>
      <c r="AG99" s="281"/>
      <c r="AH99" s="281"/>
      <c r="AI99" s="281"/>
      <c r="AJ99" s="281"/>
      <c r="AK99" s="281"/>
      <c r="AL99" s="281"/>
      <c r="AM99" s="281"/>
      <c r="AN99" s="281"/>
      <c r="AO99" s="281"/>
      <c r="AP99" s="281"/>
      <c r="AQ99" s="281"/>
      <c r="AR99" s="281"/>
      <c r="AS99" s="281"/>
      <c r="AT99" s="281"/>
      <c r="AU99" s="281"/>
      <c r="AV99" s="281"/>
      <c r="AW99" s="281"/>
      <c r="AX99" s="281"/>
      <c r="AY99" s="281"/>
      <c r="AZ99" s="281"/>
      <c r="BA99" s="281"/>
      <c r="BB99" s="281"/>
      <c r="BC99" s="281"/>
      <c r="BD99" s="281"/>
      <c r="BE99" s="281"/>
      <c r="BF99" s="281"/>
      <c r="BG99" s="281"/>
      <c r="BH99" s="281"/>
      <c r="BI99" s="281"/>
      <c r="BJ99" s="281"/>
      <c r="BK99" s="281"/>
      <c r="BL99" s="281"/>
      <c r="BM99" s="281"/>
      <c r="BN99" s="281"/>
      <c r="BO99" s="281"/>
      <c r="BP99" s="281"/>
      <c r="BQ99" s="281"/>
      <c r="BR99" s="281"/>
      <c r="BS99" s="281"/>
      <c r="BT99" s="281"/>
      <c r="BU99" s="281"/>
      <c r="BV99" s="281"/>
      <c r="BW99" s="281"/>
      <c r="BX99" s="281"/>
      <c r="BY99" s="281"/>
      <c r="BZ99" s="281"/>
      <c r="CA99" s="281"/>
      <c r="CB99" s="281"/>
      <c r="CC99" s="281"/>
      <c r="CD99" s="281"/>
      <c r="CE99" s="281"/>
      <c r="CF99" s="281"/>
      <c r="CG99" s="281"/>
      <c r="CH99" s="281"/>
      <c r="CI99" s="281"/>
      <c r="CJ99" s="281"/>
      <c r="CK99" s="281"/>
      <c r="CL99" s="281"/>
      <c r="CM99" s="281"/>
      <c r="CN99" s="281"/>
      <c r="CO99" s="281"/>
      <c r="CP99" s="281"/>
      <c r="CQ99" s="281"/>
      <c r="CR99" s="281"/>
      <c r="CS99" s="281"/>
      <c r="CT99" s="281"/>
      <c r="CU99" s="281"/>
      <c r="CV99" s="281"/>
      <c r="CW99" s="281"/>
      <c r="CX99" s="281"/>
      <c r="CY99" s="281"/>
      <c r="CZ99" s="281"/>
      <c r="DA99" s="281"/>
      <c r="DB99" s="281"/>
      <c r="DC99" s="281"/>
      <c r="DD99" s="281"/>
      <c r="DE99" s="281"/>
      <c r="DF99" s="281"/>
      <c r="DG99" s="281"/>
      <c r="DH99" s="281"/>
      <c r="DI99" s="281"/>
      <c r="DJ99" s="281"/>
      <c r="DK99" s="281"/>
      <c r="DL99" s="281"/>
      <c r="DM99" s="281"/>
      <c r="DN99" s="281"/>
      <c r="DO99" s="281"/>
      <c r="DP99" s="281"/>
      <c r="DQ99" s="281"/>
      <c r="DR99" s="281"/>
      <c r="DS99" s="281"/>
      <c r="DT99" s="281"/>
      <c r="DU99" s="281"/>
      <c r="DV99" s="281"/>
      <c r="DW99" s="281"/>
      <c r="DX99" s="281"/>
      <c r="DY99" s="281"/>
      <c r="DZ99" s="281"/>
      <c r="EA99" s="281"/>
      <c r="EB99" s="281"/>
      <c r="EC99" s="281"/>
      <c r="ED99" s="281"/>
      <c r="EE99" s="281"/>
      <c r="EF99" s="281"/>
      <c r="EG99" s="281"/>
      <c r="EH99" s="281"/>
      <c r="EI99" s="281"/>
      <c r="EJ99" s="281"/>
      <c r="EK99" s="281"/>
      <c r="EL99" s="281"/>
      <c r="EM99" s="281"/>
      <c r="EN99" s="281"/>
      <c r="EO99" s="281"/>
      <c r="EP99" s="281"/>
      <c r="EQ99" s="281"/>
      <c r="ER99" s="281"/>
      <c r="ES99" s="281"/>
      <c r="ET99" s="281"/>
      <c r="EU99" s="281"/>
      <c r="EV99" s="281"/>
      <c r="EW99" s="281"/>
      <c r="EX99" s="281"/>
      <c r="EY99" s="281"/>
      <c r="EZ99" s="281"/>
      <c r="FA99" s="281"/>
      <c r="FB99" s="281"/>
      <c r="FC99" s="281"/>
      <c r="FD99" s="281"/>
      <c r="FE99" s="281"/>
      <c r="FF99" s="281"/>
      <c r="FG99" s="281"/>
      <c r="FH99" s="281"/>
      <c r="FI99" s="281"/>
      <c r="FJ99" s="281"/>
      <c r="FK99" s="281"/>
      <c r="FL99" s="281"/>
      <c r="FM99" s="281"/>
      <c r="FN99" s="281"/>
      <c r="FO99" s="281"/>
      <c r="FP99" s="281"/>
      <c r="FQ99" s="281"/>
      <c r="FR99" s="281"/>
      <c r="FS99" s="281"/>
      <c r="FT99" s="281"/>
      <c r="FU99" s="281"/>
      <c r="FV99" s="281"/>
      <c r="FW99" s="281"/>
      <c r="FX99" s="281"/>
      <c r="FY99" s="281"/>
      <c r="FZ99" s="281"/>
      <c r="GA99" s="281"/>
      <c r="GB99" s="281"/>
      <c r="GC99" s="281"/>
      <c r="GD99" s="281"/>
      <c r="GE99" s="281"/>
      <c r="GF99" s="281"/>
      <c r="GG99" s="281"/>
      <c r="GH99" s="281"/>
      <c r="GI99" s="281"/>
      <c r="GJ99" s="281"/>
      <c r="GK99" s="281"/>
      <c r="GL99" s="281"/>
      <c r="GM99" s="281"/>
      <c r="GN99" s="281"/>
      <c r="GO99" s="281"/>
      <c r="GP99" s="281"/>
      <c r="GQ99" s="281"/>
      <c r="GR99" s="281"/>
      <c r="GS99" s="281"/>
      <c r="GT99" s="281"/>
      <c r="GU99" s="281"/>
      <c r="GV99" s="281"/>
      <c r="GW99" s="281"/>
      <c r="GX99" s="281"/>
      <c r="GY99" s="281"/>
      <c r="GZ99" s="281"/>
      <c r="HA99" s="281"/>
      <c r="HB99" s="281"/>
      <c r="HC99" s="281"/>
      <c r="HD99" s="281"/>
      <c r="HE99" s="281"/>
      <c r="HF99" s="281"/>
      <c r="HG99" s="281"/>
      <c r="HH99" s="281"/>
      <c r="HI99" s="281"/>
      <c r="HJ99" s="281"/>
      <c r="HK99" s="281"/>
      <c r="HL99" s="281"/>
      <c r="HM99" s="281"/>
      <c r="HN99" s="281"/>
      <c r="HO99" s="281"/>
      <c r="HP99" s="281"/>
      <c r="HQ99" s="281"/>
      <c r="HR99" s="281"/>
      <c r="HS99" s="281"/>
      <c r="HT99" s="281"/>
      <c r="HU99" s="281"/>
      <c r="HV99" s="281"/>
      <c r="HW99" s="281"/>
      <c r="HX99" s="281"/>
      <c r="HY99" s="281"/>
      <c r="HZ99" s="281"/>
      <c r="IA99" s="281"/>
      <c r="IB99" s="281"/>
      <c r="IC99" s="281"/>
      <c r="ID99" s="281"/>
      <c r="IE99" s="281"/>
      <c r="IF99" s="281"/>
      <c r="IG99" s="281"/>
      <c r="IH99" s="281"/>
      <c r="II99" s="281"/>
      <c r="IJ99" s="281"/>
      <c r="IK99" s="281"/>
      <c r="IL99" s="281"/>
      <c r="IM99" s="281"/>
      <c r="IN99" s="281"/>
    </row>
    <row r="100" spans="1:249" s="334" customFormat="1" ht="37.5" hidden="1" x14ac:dyDescent="0.25">
      <c r="A100" s="55" t="s">
        <v>312</v>
      </c>
      <c r="B100" s="42" t="s">
        <v>272</v>
      </c>
      <c r="C100" s="56" t="s">
        <v>279</v>
      </c>
      <c r="D100" s="256" t="s">
        <v>311</v>
      </c>
      <c r="E100" s="46" t="s">
        <v>388</v>
      </c>
      <c r="F100" s="47" t="s">
        <v>390</v>
      </c>
      <c r="G100" s="291"/>
      <c r="H100" s="258">
        <f>+H101</f>
        <v>0</v>
      </c>
      <c r="I100" s="9"/>
      <c r="J100" s="281"/>
      <c r="K100" s="281"/>
      <c r="L100" s="281"/>
      <c r="M100" s="281"/>
      <c r="N100" s="281"/>
      <c r="O100" s="281"/>
      <c r="P100" s="281"/>
      <c r="Q100" s="281"/>
      <c r="R100" s="281"/>
      <c r="S100" s="281"/>
      <c r="T100" s="281"/>
      <c r="U100" s="281"/>
      <c r="V100" s="281"/>
      <c r="W100" s="281"/>
      <c r="X100" s="281"/>
      <c r="Y100" s="281"/>
      <c r="Z100" s="281"/>
      <c r="AA100" s="281"/>
      <c r="AB100" s="281"/>
      <c r="AC100" s="281"/>
      <c r="AD100" s="281"/>
      <c r="AE100" s="281"/>
      <c r="AF100" s="281"/>
      <c r="AG100" s="281"/>
      <c r="AH100" s="281"/>
      <c r="AI100" s="281"/>
      <c r="AJ100" s="281"/>
      <c r="AK100" s="281"/>
      <c r="AL100" s="281"/>
      <c r="AM100" s="333"/>
      <c r="AN100" s="333"/>
      <c r="AO100" s="333"/>
      <c r="AP100" s="333"/>
      <c r="AQ100" s="333"/>
      <c r="AR100" s="333"/>
      <c r="AS100" s="333"/>
      <c r="AT100" s="333"/>
      <c r="AU100" s="333"/>
      <c r="AV100" s="333"/>
      <c r="AW100" s="333"/>
      <c r="AX100" s="333"/>
      <c r="AY100" s="333"/>
      <c r="AZ100" s="333"/>
      <c r="BA100" s="333"/>
      <c r="BB100" s="333"/>
      <c r="BC100" s="333"/>
      <c r="BD100" s="333"/>
      <c r="BE100" s="333"/>
      <c r="BF100" s="333"/>
      <c r="BG100" s="333"/>
      <c r="BH100" s="333"/>
      <c r="BI100" s="333"/>
      <c r="BJ100" s="333"/>
      <c r="BK100" s="333"/>
      <c r="BL100" s="333"/>
      <c r="BM100" s="333"/>
      <c r="BN100" s="333"/>
      <c r="BO100" s="333"/>
      <c r="BP100" s="333"/>
      <c r="BQ100" s="333"/>
      <c r="BR100" s="333"/>
      <c r="BS100" s="333"/>
      <c r="BT100" s="333"/>
      <c r="BU100" s="333"/>
      <c r="BV100" s="333"/>
      <c r="BW100" s="333"/>
      <c r="BX100" s="333"/>
      <c r="BY100" s="333"/>
      <c r="BZ100" s="333"/>
      <c r="CA100" s="333"/>
      <c r="CB100" s="333"/>
      <c r="CC100" s="333"/>
      <c r="CD100" s="333"/>
      <c r="CE100" s="333"/>
      <c r="CF100" s="333"/>
      <c r="CG100" s="333"/>
      <c r="CH100" s="333"/>
      <c r="CI100" s="333"/>
      <c r="CJ100" s="333"/>
      <c r="CK100" s="333"/>
      <c r="CL100" s="333"/>
      <c r="CM100" s="333"/>
      <c r="CN100" s="333"/>
      <c r="CO100" s="333"/>
      <c r="CP100" s="333"/>
      <c r="CQ100" s="333"/>
      <c r="CR100" s="333"/>
      <c r="CS100" s="333"/>
      <c r="CT100" s="333"/>
      <c r="CU100" s="333"/>
      <c r="CV100" s="333"/>
      <c r="CW100" s="333"/>
      <c r="CX100" s="333"/>
      <c r="CY100" s="333"/>
      <c r="CZ100" s="333"/>
      <c r="DA100" s="333"/>
      <c r="DB100" s="333"/>
      <c r="DC100" s="333"/>
      <c r="DD100" s="333"/>
      <c r="DE100" s="333"/>
      <c r="DF100" s="333"/>
      <c r="DG100" s="333"/>
      <c r="DH100" s="333"/>
      <c r="DI100" s="333"/>
      <c r="DJ100" s="333"/>
      <c r="DK100" s="333"/>
      <c r="DL100" s="333"/>
      <c r="DM100" s="333"/>
      <c r="DN100" s="333"/>
      <c r="DO100" s="333"/>
      <c r="DP100" s="333"/>
      <c r="DQ100" s="333"/>
      <c r="DR100" s="333"/>
      <c r="DS100" s="333"/>
      <c r="DT100" s="333"/>
      <c r="DU100" s="333"/>
      <c r="DV100" s="333"/>
      <c r="DW100" s="333"/>
      <c r="DX100" s="333"/>
      <c r="DY100" s="333"/>
      <c r="DZ100" s="333"/>
      <c r="EA100" s="333"/>
      <c r="EB100" s="333"/>
      <c r="EC100" s="333"/>
      <c r="ED100" s="333"/>
      <c r="EE100" s="333"/>
      <c r="EF100" s="333"/>
      <c r="EG100" s="333"/>
      <c r="EH100" s="333"/>
      <c r="EI100" s="333"/>
      <c r="EJ100" s="333"/>
      <c r="EK100" s="333"/>
      <c r="EL100" s="333"/>
      <c r="EM100" s="333"/>
      <c r="EN100" s="333"/>
      <c r="EO100" s="333"/>
      <c r="EP100" s="333"/>
      <c r="EQ100" s="333"/>
      <c r="ER100" s="333"/>
      <c r="ES100" s="333"/>
      <c r="ET100" s="333"/>
      <c r="EU100" s="333"/>
      <c r="EV100" s="333"/>
      <c r="EW100" s="333"/>
      <c r="EX100" s="333"/>
      <c r="EY100" s="333"/>
      <c r="EZ100" s="333"/>
      <c r="FA100" s="333"/>
      <c r="FB100" s="333"/>
      <c r="FC100" s="333"/>
      <c r="FD100" s="333"/>
      <c r="FE100" s="333"/>
      <c r="FF100" s="333"/>
      <c r="FG100" s="333"/>
      <c r="FH100" s="333"/>
      <c r="FI100" s="333"/>
      <c r="FJ100" s="333"/>
      <c r="FK100" s="333"/>
      <c r="FL100" s="333"/>
      <c r="FM100" s="333"/>
      <c r="FN100" s="333"/>
      <c r="FO100" s="333"/>
      <c r="FP100" s="333"/>
      <c r="FQ100" s="333"/>
      <c r="FR100" s="333"/>
      <c r="FS100" s="333"/>
      <c r="FT100" s="333"/>
      <c r="FU100" s="333"/>
      <c r="FV100" s="333"/>
      <c r="FW100" s="333"/>
      <c r="FX100" s="333"/>
      <c r="FY100" s="333"/>
      <c r="FZ100" s="333"/>
      <c r="GA100" s="333"/>
      <c r="GB100" s="333"/>
      <c r="GC100" s="333"/>
      <c r="GD100" s="333"/>
      <c r="GE100" s="333"/>
      <c r="GF100" s="333"/>
      <c r="GG100" s="333"/>
      <c r="GH100" s="333"/>
      <c r="GI100" s="333"/>
      <c r="GJ100" s="333"/>
      <c r="GK100" s="333"/>
      <c r="GL100" s="333"/>
      <c r="GM100" s="333"/>
      <c r="GN100" s="333"/>
      <c r="GO100" s="333"/>
      <c r="GP100" s="333"/>
      <c r="GQ100" s="333"/>
      <c r="GR100" s="333"/>
      <c r="GS100" s="333"/>
      <c r="GT100" s="333"/>
      <c r="GU100" s="333"/>
      <c r="GV100" s="333"/>
      <c r="GW100" s="333"/>
      <c r="GX100" s="333"/>
      <c r="GY100" s="333"/>
      <c r="GZ100" s="333"/>
      <c r="HA100" s="333"/>
      <c r="HB100" s="333"/>
      <c r="HC100" s="333"/>
      <c r="HD100" s="333"/>
      <c r="HE100" s="333"/>
      <c r="HF100" s="333"/>
      <c r="HG100" s="333"/>
      <c r="HH100" s="333"/>
      <c r="HI100" s="333"/>
      <c r="HJ100" s="333"/>
      <c r="HK100" s="333"/>
      <c r="HL100" s="333"/>
      <c r="HM100" s="333"/>
      <c r="HN100" s="333"/>
      <c r="HO100" s="333"/>
      <c r="HP100" s="333"/>
      <c r="HQ100" s="333"/>
      <c r="HR100" s="333"/>
      <c r="HS100" s="333"/>
      <c r="HT100" s="333"/>
      <c r="HU100" s="333"/>
      <c r="HV100" s="333"/>
      <c r="HW100" s="333"/>
      <c r="HX100" s="333"/>
      <c r="HY100" s="333"/>
      <c r="HZ100" s="333"/>
      <c r="IA100" s="333"/>
      <c r="IB100" s="333"/>
      <c r="IC100" s="333"/>
      <c r="ID100" s="333"/>
      <c r="IE100" s="333"/>
      <c r="IF100" s="333"/>
      <c r="IG100" s="333"/>
      <c r="IH100" s="333"/>
      <c r="II100" s="333"/>
      <c r="IJ100" s="333"/>
      <c r="IK100" s="333"/>
      <c r="IL100" s="333"/>
      <c r="IM100" s="333"/>
      <c r="IN100" s="333"/>
    </row>
    <row r="101" spans="1:249" s="249" customFormat="1" hidden="1" x14ac:dyDescent="0.25">
      <c r="A101" s="33" t="s">
        <v>281</v>
      </c>
      <c r="B101" s="16" t="s">
        <v>272</v>
      </c>
      <c r="C101" s="329" t="s">
        <v>279</v>
      </c>
      <c r="D101" s="330" t="s">
        <v>311</v>
      </c>
      <c r="E101" s="39" t="s">
        <v>388</v>
      </c>
      <c r="F101" s="40" t="s">
        <v>390</v>
      </c>
      <c r="G101" s="331" t="s">
        <v>282</v>
      </c>
      <c r="H101" s="332"/>
      <c r="I101" s="9"/>
      <c r="J101" s="281"/>
      <c r="K101" s="281"/>
      <c r="L101" s="281"/>
      <c r="M101" s="281"/>
      <c r="N101" s="281"/>
      <c r="O101" s="281"/>
      <c r="P101" s="281"/>
      <c r="Q101" s="281"/>
      <c r="R101" s="281"/>
      <c r="S101" s="281"/>
      <c r="T101" s="281"/>
      <c r="U101" s="281"/>
      <c r="V101" s="281"/>
      <c r="W101" s="281"/>
      <c r="X101" s="281"/>
      <c r="Y101" s="281"/>
      <c r="Z101" s="281"/>
      <c r="AA101" s="281"/>
      <c r="AB101" s="281"/>
      <c r="AC101" s="281"/>
      <c r="AD101" s="281"/>
      <c r="AE101" s="281"/>
      <c r="AF101" s="281"/>
      <c r="AG101" s="281"/>
      <c r="AH101" s="281"/>
      <c r="AI101" s="281"/>
      <c r="AJ101" s="281"/>
      <c r="AK101" s="281"/>
      <c r="AL101" s="281"/>
      <c r="AM101" s="281"/>
      <c r="AN101" s="281"/>
      <c r="AO101" s="281"/>
      <c r="AP101" s="281"/>
      <c r="AQ101" s="281"/>
      <c r="AR101" s="281"/>
      <c r="AS101" s="281"/>
      <c r="AT101" s="281"/>
      <c r="AU101" s="281"/>
      <c r="AV101" s="281"/>
      <c r="AW101" s="281"/>
      <c r="AX101" s="281"/>
      <c r="AY101" s="281"/>
      <c r="AZ101" s="281"/>
      <c r="BA101" s="281"/>
      <c r="BB101" s="281"/>
      <c r="BC101" s="281"/>
      <c r="BD101" s="281"/>
      <c r="BE101" s="281"/>
      <c r="BF101" s="281"/>
      <c r="BG101" s="281"/>
      <c r="BH101" s="281"/>
      <c r="BI101" s="281"/>
      <c r="BJ101" s="281"/>
      <c r="BK101" s="281"/>
      <c r="BL101" s="281"/>
      <c r="BM101" s="281"/>
      <c r="BN101" s="281"/>
      <c r="BO101" s="281"/>
      <c r="BP101" s="281"/>
      <c r="BQ101" s="281"/>
      <c r="BR101" s="281"/>
      <c r="BS101" s="281"/>
      <c r="BT101" s="281"/>
      <c r="BU101" s="281"/>
      <c r="BV101" s="281"/>
      <c r="BW101" s="281"/>
      <c r="BX101" s="281"/>
      <c r="BY101" s="281"/>
      <c r="BZ101" s="281"/>
      <c r="CA101" s="281"/>
      <c r="CB101" s="281"/>
      <c r="CC101" s="281"/>
      <c r="CD101" s="281"/>
      <c r="CE101" s="281"/>
      <c r="CF101" s="281"/>
      <c r="CG101" s="281"/>
      <c r="CH101" s="281"/>
      <c r="CI101" s="281"/>
      <c r="CJ101" s="281"/>
      <c r="CK101" s="281"/>
      <c r="CL101" s="281"/>
      <c r="CM101" s="281"/>
      <c r="CN101" s="281"/>
      <c r="CO101" s="281"/>
      <c r="CP101" s="281"/>
      <c r="CQ101" s="281"/>
      <c r="CR101" s="281"/>
      <c r="CS101" s="281"/>
      <c r="CT101" s="281"/>
      <c r="CU101" s="281"/>
      <c r="CV101" s="281"/>
      <c r="CW101" s="281"/>
      <c r="CX101" s="281"/>
      <c r="CY101" s="281"/>
      <c r="CZ101" s="281"/>
      <c r="DA101" s="281"/>
      <c r="DB101" s="281"/>
      <c r="DC101" s="281"/>
      <c r="DD101" s="281"/>
      <c r="DE101" s="281"/>
      <c r="DF101" s="281"/>
      <c r="DG101" s="281"/>
      <c r="DH101" s="281"/>
      <c r="DI101" s="281"/>
      <c r="DJ101" s="281"/>
      <c r="DK101" s="281"/>
      <c r="DL101" s="281"/>
      <c r="DM101" s="281"/>
      <c r="DN101" s="281"/>
      <c r="DO101" s="281"/>
      <c r="DP101" s="281"/>
      <c r="DQ101" s="281"/>
      <c r="DR101" s="281"/>
      <c r="DS101" s="281"/>
      <c r="DT101" s="281"/>
      <c r="DU101" s="281"/>
      <c r="DV101" s="281"/>
      <c r="DW101" s="281"/>
      <c r="DX101" s="281"/>
      <c r="DY101" s="281"/>
      <c r="DZ101" s="281"/>
      <c r="EA101" s="281"/>
      <c r="EB101" s="281"/>
      <c r="EC101" s="281"/>
      <c r="ED101" s="281"/>
      <c r="EE101" s="281"/>
      <c r="EF101" s="281"/>
      <c r="EG101" s="281"/>
      <c r="EH101" s="281"/>
      <c r="EI101" s="281"/>
      <c r="EJ101" s="281"/>
      <c r="EK101" s="281"/>
      <c r="EL101" s="281"/>
      <c r="EM101" s="281"/>
      <c r="EN101" s="281"/>
      <c r="EO101" s="281"/>
      <c r="EP101" s="281"/>
      <c r="EQ101" s="281"/>
      <c r="ER101" s="281"/>
      <c r="ES101" s="281"/>
      <c r="ET101" s="281"/>
      <c r="EU101" s="281"/>
      <c r="EV101" s="281"/>
      <c r="EW101" s="281"/>
      <c r="EX101" s="281"/>
      <c r="EY101" s="281"/>
      <c r="EZ101" s="281"/>
      <c r="FA101" s="281"/>
      <c r="FB101" s="281"/>
      <c r="FC101" s="281"/>
      <c r="FD101" s="281"/>
      <c r="FE101" s="281"/>
      <c r="FF101" s="281"/>
      <c r="FG101" s="281"/>
      <c r="FH101" s="281"/>
      <c r="FI101" s="281"/>
      <c r="FJ101" s="281"/>
      <c r="FK101" s="281"/>
      <c r="FL101" s="281"/>
      <c r="FM101" s="281"/>
      <c r="FN101" s="281"/>
      <c r="FO101" s="281"/>
      <c r="FP101" s="281"/>
      <c r="FQ101" s="281"/>
      <c r="FR101" s="281"/>
      <c r="FS101" s="281"/>
      <c r="FT101" s="281"/>
      <c r="FU101" s="281"/>
      <c r="FV101" s="281"/>
      <c r="FW101" s="281"/>
      <c r="FX101" s="281"/>
      <c r="FY101" s="281"/>
      <c r="FZ101" s="281"/>
      <c r="GA101" s="281"/>
      <c r="GB101" s="281"/>
      <c r="GC101" s="281"/>
      <c r="GD101" s="281"/>
      <c r="GE101" s="281"/>
      <c r="GF101" s="281"/>
      <c r="GG101" s="281"/>
      <c r="GH101" s="281"/>
      <c r="GI101" s="281"/>
      <c r="GJ101" s="281"/>
      <c r="GK101" s="281"/>
      <c r="GL101" s="281"/>
      <c r="GM101" s="281"/>
      <c r="GN101" s="281"/>
      <c r="GO101" s="281"/>
      <c r="GP101" s="281"/>
      <c r="GQ101" s="281"/>
      <c r="GR101" s="281"/>
      <c r="GS101" s="281"/>
      <c r="GT101" s="281"/>
      <c r="GU101" s="281"/>
      <c r="GV101" s="281"/>
      <c r="GW101" s="281"/>
      <c r="GX101" s="281"/>
      <c r="GY101" s="281"/>
      <c r="GZ101" s="281"/>
      <c r="HA101" s="281"/>
      <c r="HB101" s="281"/>
      <c r="HC101" s="281"/>
      <c r="HD101" s="281"/>
      <c r="HE101" s="281"/>
      <c r="HF101" s="281"/>
      <c r="HG101" s="281"/>
      <c r="HH101" s="281"/>
      <c r="HI101" s="281"/>
      <c r="HJ101" s="281"/>
      <c r="HK101" s="281"/>
      <c r="HL101" s="281"/>
      <c r="HM101" s="281"/>
      <c r="HN101" s="281"/>
      <c r="HO101" s="281"/>
      <c r="HP101" s="281"/>
      <c r="HQ101" s="281"/>
      <c r="HR101" s="281"/>
      <c r="HS101" s="281"/>
      <c r="HT101" s="281"/>
      <c r="HU101" s="281"/>
      <c r="HV101" s="281"/>
      <c r="HW101" s="281"/>
      <c r="HX101" s="281"/>
      <c r="HY101" s="281"/>
      <c r="HZ101" s="281"/>
      <c r="IA101" s="281"/>
      <c r="IB101" s="281"/>
      <c r="IC101" s="281"/>
      <c r="ID101" s="281"/>
      <c r="IE101" s="281"/>
      <c r="IF101" s="281"/>
      <c r="IG101" s="281"/>
      <c r="IH101" s="281"/>
      <c r="II101" s="281"/>
      <c r="IJ101" s="281"/>
      <c r="IK101" s="281"/>
      <c r="IL101" s="281"/>
      <c r="IM101" s="281"/>
      <c r="IN101" s="281"/>
      <c r="IO101" s="281"/>
    </row>
    <row r="102" spans="1:249" s="250" customFormat="1" ht="37.5" hidden="1" x14ac:dyDescent="0.25">
      <c r="A102" s="55" t="s">
        <v>392</v>
      </c>
      <c r="B102" s="42" t="s">
        <v>272</v>
      </c>
      <c r="C102" s="56" t="s">
        <v>279</v>
      </c>
      <c r="D102" s="256" t="s">
        <v>311</v>
      </c>
      <c r="E102" s="46" t="s">
        <v>388</v>
      </c>
      <c r="F102" s="47" t="s">
        <v>391</v>
      </c>
      <c r="G102" s="257"/>
      <c r="H102" s="258">
        <f>+H103</f>
        <v>0</v>
      </c>
      <c r="I102" s="131"/>
      <c r="J102" s="249"/>
      <c r="K102" s="249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  <c r="V102" s="249"/>
      <c r="W102" s="249"/>
      <c r="X102" s="249"/>
      <c r="Y102" s="249"/>
      <c r="Z102" s="249"/>
      <c r="AA102" s="249"/>
      <c r="AB102" s="249"/>
      <c r="AC102" s="249"/>
      <c r="AD102" s="249"/>
      <c r="AE102" s="249"/>
      <c r="AF102" s="249"/>
      <c r="AG102" s="249"/>
      <c r="AH102" s="249"/>
      <c r="AI102" s="249"/>
      <c r="AJ102" s="249"/>
      <c r="AK102" s="249"/>
      <c r="AL102" s="249"/>
    </row>
    <row r="103" spans="1:249" s="228" customFormat="1" hidden="1" x14ac:dyDescent="0.25">
      <c r="A103" s="33" t="s">
        <v>281</v>
      </c>
      <c r="B103" s="16" t="s">
        <v>272</v>
      </c>
      <c r="C103" s="329" t="s">
        <v>279</v>
      </c>
      <c r="D103" s="330" t="s">
        <v>311</v>
      </c>
      <c r="E103" s="39" t="s">
        <v>388</v>
      </c>
      <c r="F103" s="40" t="s">
        <v>391</v>
      </c>
      <c r="G103" s="331" t="s">
        <v>282</v>
      </c>
      <c r="H103" s="335"/>
      <c r="I103" s="219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227"/>
      <c r="AF103" s="227"/>
      <c r="AG103" s="227"/>
      <c r="AH103" s="227"/>
      <c r="AI103" s="227"/>
      <c r="AJ103" s="227"/>
      <c r="AK103" s="227"/>
      <c r="AL103" s="227"/>
    </row>
    <row r="104" spans="1:249" s="281" customFormat="1" x14ac:dyDescent="0.25">
      <c r="A104" s="142" t="s">
        <v>313</v>
      </c>
      <c r="B104" s="315" t="s">
        <v>272</v>
      </c>
      <c r="C104" s="95" t="s">
        <v>314</v>
      </c>
      <c r="D104" s="95"/>
      <c r="E104" s="122"/>
      <c r="F104" s="123"/>
      <c r="G104" s="95"/>
      <c r="H104" s="336">
        <f>+H105+H110</f>
        <v>24</v>
      </c>
      <c r="I104" s="9"/>
    </row>
    <row r="105" spans="1:249" s="163" customFormat="1" hidden="1" x14ac:dyDescent="0.25">
      <c r="A105" s="143" t="s">
        <v>315</v>
      </c>
      <c r="B105" s="29" t="s">
        <v>272</v>
      </c>
      <c r="C105" s="100" t="s">
        <v>314</v>
      </c>
      <c r="D105" s="100" t="s">
        <v>274</v>
      </c>
      <c r="E105" s="137"/>
      <c r="F105" s="138"/>
      <c r="G105" s="100"/>
      <c r="H105" s="337">
        <f>H106</f>
        <v>0</v>
      </c>
      <c r="I105" s="112" t="s">
        <v>317</v>
      </c>
    </row>
    <row r="106" spans="1:249" s="163" customFormat="1" ht="66" hidden="1" customHeight="1" x14ac:dyDescent="0.25">
      <c r="A106" s="145" t="s">
        <v>461</v>
      </c>
      <c r="B106" s="15" t="s">
        <v>272</v>
      </c>
      <c r="C106" s="119" t="s">
        <v>314</v>
      </c>
      <c r="D106" s="119" t="s">
        <v>274</v>
      </c>
      <c r="E106" s="190" t="s">
        <v>393</v>
      </c>
      <c r="F106" s="191" t="s">
        <v>345</v>
      </c>
      <c r="G106" s="119"/>
      <c r="H106" s="338">
        <f>H107</f>
        <v>0</v>
      </c>
      <c r="I106" s="112"/>
    </row>
    <row r="107" spans="1:249" s="163" customFormat="1" ht="64.5" hidden="1" customHeight="1" x14ac:dyDescent="0.25">
      <c r="A107" s="339" t="s">
        <v>462</v>
      </c>
      <c r="B107" s="24" t="s">
        <v>272</v>
      </c>
      <c r="C107" s="139" t="s">
        <v>314</v>
      </c>
      <c r="D107" s="139" t="s">
        <v>274</v>
      </c>
      <c r="E107" s="168" t="s">
        <v>394</v>
      </c>
      <c r="F107" s="169" t="s">
        <v>345</v>
      </c>
      <c r="G107" s="139"/>
      <c r="H107" s="340">
        <f>H108</f>
        <v>0</v>
      </c>
      <c r="I107" s="112"/>
    </row>
    <row r="108" spans="1:249" s="163" customFormat="1" hidden="1" x14ac:dyDescent="0.25">
      <c r="A108" s="41" t="s">
        <v>396</v>
      </c>
      <c r="B108" s="42" t="s">
        <v>272</v>
      </c>
      <c r="C108" s="56" t="s">
        <v>314</v>
      </c>
      <c r="D108" s="256" t="s">
        <v>274</v>
      </c>
      <c r="E108" s="61" t="s">
        <v>394</v>
      </c>
      <c r="F108" s="62" t="s">
        <v>395</v>
      </c>
      <c r="G108" s="257"/>
      <c r="H108" s="258">
        <f>+H109</f>
        <v>0</v>
      </c>
      <c r="I108" s="112" t="s">
        <v>318</v>
      </c>
    </row>
    <row r="109" spans="1:249" s="163" customFormat="1" hidden="1" x14ac:dyDescent="0.25">
      <c r="A109" s="140" t="s">
        <v>283</v>
      </c>
      <c r="B109" s="144" t="s">
        <v>272</v>
      </c>
      <c r="C109" s="103" t="s">
        <v>314</v>
      </c>
      <c r="D109" s="103" t="s">
        <v>274</v>
      </c>
      <c r="E109" s="341" t="s">
        <v>394</v>
      </c>
      <c r="F109" s="342" t="s">
        <v>395</v>
      </c>
      <c r="G109" s="86" t="s">
        <v>284</v>
      </c>
      <c r="H109" s="312"/>
      <c r="I109" s="112"/>
    </row>
    <row r="110" spans="1:249" s="163" customFormat="1" x14ac:dyDescent="0.25">
      <c r="A110" s="143" t="s">
        <v>316</v>
      </c>
      <c r="B110" s="29" t="s">
        <v>272</v>
      </c>
      <c r="C110" s="100" t="s">
        <v>314</v>
      </c>
      <c r="D110" s="100" t="s">
        <v>302</v>
      </c>
      <c r="E110" s="78"/>
      <c r="F110" s="79"/>
      <c r="G110" s="100"/>
      <c r="H110" s="337">
        <f>+H111</f>
        <v>24</v>
      </c>
      <c r="I110" s="112"/>
    </row>
    <row r="111" spans="1:249" s="344" customFormat="1" ht="46.5" customHeight="1" x14ac:dyDescent="0.25">
      <c r="A111" s="146" t="s">
        <v>463</v>
      </c>
      <c r="B111" s="15" t="s">
        <v>272</v>
      </c>
      <c r="C111" s="119" t="s">
        <v>314</v>
      </c>
      <c r="D111" s="148" t="s">
        <v>302</v>
      </c>
      <c r="E111" s="34" t="s">
        <v>360</v>
      </c>
      <c r="F111" s="35" t="s">
        <v>345</v>
      </c>
      <c r="G111" s="149"/>
      <c r="H111" s="338">
        <f>+H112</f>
        <v>24</v>
      </c>
      <c r="I111" s="147"/>
      <c r="J111" s="343"/>
      <c r="K111" s="343"/>
      <c r="L111" s="343"/>
      <c r="M111" s="343"/>
      <c r="N111" s="343"/>
      <c r="O111" s="343"/>
      <c r="P111" s="343"/>
      <c r="Q111" s="343"/>
      <c r="R111" s="343"/>
      <c r="S111" s="343"/>
      <c r="T111" s="343"/>
      <c r="U111" s="343"/>
      <c r="V111" s="343"/>
      <c r="W111" s="343"/>
      <c r="X111" s="343"/>
      <c r="Y111" s="343"/>
      <c r="Z111" s="343"/>
      <c r="AA111" s="343"/>
      <c r="AB111" s="343"/>
      <c r="AC111" s="343"/>
      <c r="AD111" s="343"/>
      <c r="AE111" s="343"/>
      <c r="AF111" s="343"/>
      <c r="AG111" s="343"/>
      <c r="AH111" s="343"/>
      <c r="AI111" s="343"/>
      <c r="AJ111" s="343"/>
      <c r="AK111" s="343"/>
      <c r="AL111" s="343"/>
    </row>
    <row r="112" spans="1:249" s="255" customFormat="1" ht="19.5" x14ac:dyDescent="0.25">
      <c r="A112" s="13" t="s">
        <v>319</v>
      </c>
      <c r="B112" s="24" t="s">
        <v>272</v>
      </c>
      <c r="C112" s="132" t="s">
        <v>314</v>
      </c>
      <c r="D112" s="251" t="s">
        <v>302</v>
      </c>
      <c r="E112" s="150" t="s">
        <v>361</v>
      </c>
      <c r="F112" s="151" t="s">
        <v>345</v>
      </c>
      <c r="G112" s="252"/>
      <c r="H112" s="253">
        <f>+H113+H117</f>
        <v>24</v>
      </c>
      <c r="I112" s="32"/>
      <c r="J112" s="254"/>
      <c r="K112" s="254"/>
      <c r="L112" s="254"/>
      <c r="M112" s="254"/>
      <c r="N112" s="254"/>
      <c r="O112" s="254"/>
      <c r="P112" s="254"/>
      <c r="Q112" s="254"/>
      <c r="R112" s="254"/>
      <c r="S112" s="254"/>
      <c r="T112" s="254"/>
      <c r="U112" s="254"/>
      <c r="V112" s="254"/>
      <c r="W112" s="254"/>
      <c r="X112" s="254"/>
      <c r="Y112" s="254"/>
      <c r="Z112" s="254"/>
      <c r="AA112" s="254"/>
      <c r="AB112" s="254"/>
      <c r="AC112" s="254"/>
      <c r="AD112" s="254"/>
      <c r="AE112" s="254"/>
      <c r="AF112" s="254"/>
      <c r="AG112" s="254"/>
      <c r="AH112" s="254"/>
      <c r="AI112" s="254"/>
      <c r="AJ112" s="254"/>
      <c r="AK112" s="254"/>
      <c r="AL112" s="254"/>
    </row>
    <row r="113" spans="1:38" s="254" customFormat="1" ht="19.5" x14ac:dyDescent="0.25">
      <c r="A113" s="41" t="s">
        <v>363</v>
      </c>
      <c r="B113" s="42" t="s">
        <v>272</v>
      </c>
      <c r="C113" s="56" t="s">
        <v>314</v>
      </c>
      <c r="D113" s="256" t="s">
        <v>302</v>
      </c>
      <c r="E113" s="152" t="s">
        <v>361</v>
      </c>
      <c r="F113" s="153" t="s">
        <v>362</v>
      </c>
      <c r="G113" s="257"/>
      <c r="H113" s="258">
        <f>SUM(H114:H116)</f>
        <v>23</v>
      </c>
      <c r="I113" s="32"/>
    </row>
    <row r="114" spans="1:38" s="254" customFormat="1" ht="19.5" x14ac:dyDescent="0.25">
      <c r="A114" s="156" t="s">
        <v>281</v>
      </c>
      <c r="B114" s="144" t="s">
        <v>272</v>
      </c>
      <c r="C114" s="329" t="s">
        <v>314</v>
      </c>
      <c r="D114" s="330" t="s">
        <v>302</v>
      </c>
      <c r="E114" s="154" t="s">
        <v>361</v>
      </c>
      <c r="F114" s="155" t="s">
        <v>362</v>
      </c>
      <c r="G114" s="260" t="s">
        <v>282</v>
      </c>
      <c r="H114" s="261">
        <v>23</v>
      </c>
      <c r="I114" s="32"/>
    </row>
    <row r="115" spans="1:38" s="254" customFormat="1" ht="19.5" hidden="1" x14ac:dyDescent="0.25">
      <c r="A115" s="115" t="s">
        <v>305</v>
      </c>
      <c r="B115" s="144" t="s">
        <v>272</v>
      </c>
      <c r="C115" s="329" t="s">
        <v>314</v>
      </c>
      <c r="D115" s="330" t="s">
        <v>302</v>
      </c>
      <c r="E115" s="154" t="s">
        <v>361</v>
      </c>
      <c r="F115" s="155" t="s">
        <v>362</v>
      </c>
      <c r="G115" s="260" t="s">
        <v>304</v>
      </c>
      <c r="H115" s="261"/>
      <c r="I115" s="32"/>
    </row>
    <row r="116" spans="1:38" s="254" customFormat="1" ht="19.5" hidden="1" x14ac:dyDescent="0.25">
      <c r="A116" s="140" t="s">
        <v>283</v>
      </c>
      <c r="B116" s="144" t="s">
        <v>272</v>
      </c>
      <c r="C116" s="329" t="s">
        <v>314</v>
      </c>
      <c r="D116" s="330" t="s">
        <v>302</v>
      </c>
      <c r="E116" s="154" t="s">
        <v>361</v>
      </c>
      <c r="F116" s="155" t="s">
        <v>362</v>
      </c>
      <c r="G116" s="260" t="s">
        <v>284</v>
      </c>
      <c r="H116" s="261"/>
      <c r="I116" s="32"/>
    </row>
    <row r="117" spans="1:38" s="255" customFormat="1" ht="19.5" x14ac:dyDescent="0.25">
      <c r="A117" s="41" t="s">
        <v>365</v>
      </c>
      <c r="B117" s="42"/>
      <c r="C117" s="56"/>
      <c r="D117" s="256"/>
      <c r="E117" s="61" t="s">
        <v>361</v>
      </c>
      <c r="F117" s="62" t="s">
        <v>364</v>
      </c>
      <c r="G117" s="257"/>
      <c r="H117" s="258">
        <f>SUM(H118:H120)</f>
        <v>1</v>
      </c>
      <c r="I117" s="32"/>
      <c r="J117" s="254"/>
      <c r="K117" s="254"/>
      <c r="L117" s="254"/>
      <c r="M117" s="254"/>
      <c r="N117" s="254"/>
      <c r="O117" s="254"/>
      <c r="P117" s="254"/>
      <c r="Q117" s="254"/>
      <c r="R117" s="254"/>
      <c r="S117" s="254"/>
      <c r="T117" s="254"/>
      <c r="U117" s="254"/>
      <c r="V117" s="254"/>
      <c r="W117" s="254"/>
      <c r="X117" s="254"/>
      <c r="Y117" s="254"/>
      <c r="Z117" s="254"/>
      <c r="AA117" s="254"/>
      <c r="AB117" s="254"/>
      <c r="AC117" s="254"/>
      <c r="AD117" s="254"/>
      <c r="AE117" s="254"/>
      <c r="AF117" s="254"/>
      <c r="AG117" s="254"/>
      <c r="AH117" s="254"/>
      <c r="AI117" s="254"/>
      <c r="AJ117" s="254"/>
      <c r="AK117" s="254"/>
      <c r="AL117" s="254"/>
    </row>
    <row r="118" spans="1:38" s="254" customFormat="1" ht="19.5" x14ac:dyDescent="0.25">
      <c r="A118" s="156" t="s">
        <v>281</v>
      </c>
      <c r="B118" s="144" t="s">
        <v>272</v>
      </c>
      <c r="C118" s="329" t="s">
        <v>314</v>
      </c>
      <c r="D118" s="330" t="s">
        <v>302</v>
      </c>
      <c r="E118" s="154" t="s">
        <v>361</v>
      </c>
      <c r="F118" s="155" t="s">
        <v>364</v>
      </c>
      <c r="G118" s="260" t="s">
        <v>282</v>
      </c>
      <c r="H118" s="261">
        <v>1</v>
      </c>
      <c r="I118" s="32"/>
    </row>
    <row r="119" spans="1:38" s="254" customFormat="1" ht="19.5" hidden="1" x14ac:dyDescent="0.25">
      <c r="A119" s="115" t="s">
        <v>305</v>
      </c>
      <c r="B119" s="144" t="s">
        <v>272</v>
      </c>
      <c r="C119" s="329" t="s">
        <v>314</v>
      </c>
      <c r="D119" s="330" t="s">
        <v>302</v>
      </c>
      <c r="E119" s="154" t="s">
        <v>361</v>
      </c>
      <c r="F119" s="155" t="s">
        <v>364</v>
      </c>
      <c r="G119" s="260" t="s">
        <v>304</v>
      </c>
      <c r="H119" s="261"/>
      <c r="I119" s="32"/>
    </row>
    <row r="120" spans="1:38" s="254" customFormat="1" ht="19.5" hidden="1" x14ac:dyDescent="0.25">
      <c r="A120" s="140" t="s">
        <v>283</v>
      </c>
      <c r="B120" s="144" t="s">
        <v>272</v>
      </c>
      <c r="C120" s="329" t="s">
        <v>314</v>
      </c>
      <c r="D120" s="330" t="s">
        <v>302</v>
      </c>
      <c r="E120" s="154" t="s">
        <v>361</v>
      </c>
      <c r="F120" s="155" t="s">
        <v>364</v>
      </c>
      <c r="G120" s="260" t="s">
        <v>284</v>
      </c>
      <c r="H120" s="261"/>
      <c r="I120" s="32"/>
    </row>
    <row r="121" spans="1:38" s="254" customFormat="1" ht="19.5" hidden="1" x14ac:dyDescent="0.25">
      <c r="A121" s="205" t="s">
        <v>331</v>
      </c>
      <c r="B121" s="27" t="s">
        <v>272</v>
      </c>
      <c r="C121" s="27" t="s">
        <v>289</v>
      </c>
      <c r="D121" s="125"/>
      <c r="E121" s="214"/>
      <c r="F121" s="215"/>
      <c r="G121" s="345"/>
      <c r="H121" s="346">
        <f>+H122</f>
        <v>0</v>
      </c>
      <c r="I121" s="32"/>
    </row>
    <row r="122" spans="1:38" s="254" customFormat="1" ht="19.5" hidden="1" x14ac:dyDescent="0.25">
      <c r="A122" s="204" t="s">
        <v>332</v>
      </c>
      <c r="B122" s="216" t="s">
        <v>272</v>
      </c>
      <c r="C122" s="29" t="s">
        <v>289</v>
      </c>
      <c r="D122" s="126" t="s">
        <v>289</v>
      </c>
      <c r="E122" s="217"/>
      <c r="F122" s="218"/>
      <c r="G122" s="347"/>
      <c r="H122" s="264">
        <f>+H123</f>
        <v>0</v>
      </c>
      <c r="I122" s="32"/>
    </row>
    <row r="123" spans="1:38" s="254" customFormat="1" ht="66" hidden="1" customHeight="1" x14ac:dyDescent="0.25">
      <c r="A123" s="209" t="s">
        <v>334</v>
      </c>
      <c r="B123" s="117" t="s">
        <v>272</v>
      </c>
      <c r="C123" s="117" t="s">
        <v>289</v>
      </c>
      <c r="D123" s="279" t="s">
        <v>289</v>
      </c>
      <c r="E123" s="2" t="s">
        <v>366</v>
      </c>
      <c r="F123" s="3" t="s">
        <v>345</v>
      </c>
      <c r="G123" s="280"/>
      <c r="H123" s="321">
        <f>+H124</f>
        <v>0</v>
      </c>
      <c r="I123" s="32"/>
    </row>
    <row r="124" spans="1:38" s="254" customFormat="1" ht="75" hidden="1" x14ac:dyDescent="0.25">
      <c r="A124" s="210" t="s">
        <v>335</v>
      </c>
      <c r="B124" s="109" t="s">
        <v>272</v>
      </c>
      <c r="C124" s="109" t="s">
        <v>289</v>
      </c>
      <c r="D124" s="282" t="s">
        <v>289</v>
      </c>
      <c r="E124" s="207" t="s">
        <v>333</v>
      </c>
      <c r="F124" s="5" t="s">
        <v>345</v>
      </c>
      <c r="G124" s="277"/>
      <c r="H124" s="323">
        <f>+H125</f>
        <v>0</v>
      </c>
      <c r="I124" s="32"/>
    </row>
    <row r="125" spans="1:38" s="254" customFormat="1" ht="19.5" hidden="1" x14ac:dyDescent="0.25">
      <c r="A125" s="211" t="s">
        <v>368</v>
      </c>
      <c r="B125" s="45" t="s">
        <v>272</v>
      </c>
      <c r="C125" s="45" t="s">
        <v>289</v>
      </c>
      <c r="D125" s="348" t="s">
        <v>289</v>
      </c>
      <c r="E125" s="208" t="s">
        <v>333</v>
      </c>
      <c r="F125" s="44" t="s">
        <v>367</v>
      </c>
      <c r="G125" s="278"/>
      <c r="H125" s="309">
        <f>+H126</f>
        <v>0</v>
      </c>
      <c r="I125" s="32"/>
    </row>
    <row r="126" spans="1:38" s="254" customFormat="1" ht="19.5" hidden="1" x14ac:dyDescent="0.25">
      <c r="A126" s="156" t="s">
        <v>281</v>
      </c>
      <c r="B126" s="16" t="s">
        <v>272</v>
      </c>
      <c r="C126" s="349" t="s">
        <v>289</v>
      </c>
      <c r="D126" s="350" t="s">
        <v>289</v>
      </c>
      <c r="E126" s="206" t="s">
        <v>333</v>
      </c>
      <c r="F126" s="7" t="s">
        <v>367</v>
      </c>
      <c r="G126" s="351" t="s">
        <v>282</v>
      </c>
      <c r="H126" s="314"/>
      <c r="I126" s="32"/>
    </row>
    <row r="127" spans="1:38" s="163" customFormat="1" x14ac:dyDescent="0.25">
      <c r="A127" s="160" t="s">
        <v>320</v>
      </c>
      <c r="B127" s="315" t="s">
        <v>272</v>
      </c>
      <c r="C127" s="161" t="s">
        <v>321</v>
      </c>
      <c r="D127" s="161"/>
      <c r="E127" s="122"/>
      <c r="F127" s="123"/>
      <c r="G127" s="161"/>
      <c r="H127" s="162">
        <f>+H128</f>
        <v>532.4</v>
      </c>
      <c r="I127" s="112"/>
    </row>
    <row r="128" spans="1:38" s="163" customFormat="1" x14ac:dyDescent="0.25">
      <c r="A128" s="57" t="s">
        <v>322</v>
      </c>
      <c r="B128" s="29" t="s">
        <v>272</v>
      </c>
      <c r="C128" s="240" t="s">
        <v>321</v>
      </c>
      <c r="D128" s="240" t="s">
        <v>273</v>
      </c>
      <c r="E128" s="137"/>
      <c r="F128" s="138"/>
      <c r="G128" s="240"/>
      <c r="H128" s="164">
        <f>+H129</f>
        <v>532.4</v>
      </c>
      <c r="I128" s="112"/>
    </row>
    <row r="129" spans="1:38" s="163" customFormat="1" ht="49.5" customHeight="1" x14ac:dyDescent="0.25">
      <c r="A129" s="352" t="s">
        <v>464</v>
      </c>
      <c r="B129" s="15" t="s">
        <v>272</v>
      </c>
      <c r="C129" s="117" t="s">
        <v>321</v>
      </c>
      <c r="D129" s="117" t="s">
        <v>273</v>
      </c>
      <c r="E129" s="190" t="s">
        <v>344</v>
      </c>
      <c r="F129" s="191" t="s">
        <v>345</v>
      </c>
      <c r="G129" s="353"/>
      <c r="H129" s="193">
        <f>+H130</f>
        <v>532.4</v>
      </c>
      <c r="I129" s="112"/>
    </row>
    <row r="130" spans="1:38" s="163" customFormat="1" ht="88.5" customHeight="1" x14ac:dyDescent="0.25">
      <c r="A130" s="69" t="s">
        <v>465</v>
      </c>
      <c r="B130" s="24" t="s">
        <v>272</v>
      </c>
      <c r="C130" s="109" t="s">
        <v>321</v>
      </c>
      <c r="D130" s="109" t="s">
        <v>273</v>
      </c>
      <c r="E130" s="168" t="s">
        <v>346</v>
      </c>
      <c r="F130" s="169" t="s">
        <v>345</v>
      </c>
      <c r="G130" s="109"/>
      <c r="H130" s="171">
        <f>H131+H135+H137</f>
        <v>532.4</v>
      </c>
      <c r="I130" s="112"/>
    </row>
    <row r="131" spans="1:38" s="163" customFormat="1" ht="32.25" customHeight="1" x14ac:dyDescent="0.25">
      <c r="A131" s="113" t="s">
        <v>348</v>
      </c>
      <c r="B131" s="42" t="s">
        <v>272</v>
      </c>
      <c r="C131" s="45" t="s">
        <v>321</v>
      </c>
      <c r="D131" s="348" t="s">
        <v>273</v>
      </c>
      <c r="E131" s="316" t="s">
        <v>346</v>
      </c>
      <c r="F131" s="354" t="s">
        <v>347</v>
      </c>
      <c r="G131" s="278"/>
      <c r="H131" s="182">
        <f>SUM(H132:H134)</f>
        <v>532.4</v>
      </c>
      <c r="I131" s="112"/>
    </row>
    <row r="132" spans="1:38" s="163" customFormat="1" ht="42" customHeight="1" x14ac:dyDescent="0.25">
      <c r="A132" s="158" t="s">
        <v>280</v>
      </c>
      <c r="B132" s="144" t="s">
        <v>272</v>
      </c>
      <c r="C132" s="16" t="s">
        <v>321</v>
      </c>
      <c r="D132" s="16" t="s">
        <v>273</v>
      </c>
      <c r="E132" s="317" t="s">
        <v>346</v>
      </c>
      <c r="F132" s="355" t="s">
        <v>347</v>
      </c>
      <c r="G132" s="16" t="s">
        <v>275</v>
      </c>
      <c r="H132" s="176">
        <v>417</v>
      </c>
      <c r="I132" s="112"/>
    </row>
    <row r="133" spans="1:38" s="163" customFormat="1" ht="21" customHeight="1" x14ac:dyDescent="0.25">
      <c r="A133" s="115" t="s">
        <v>281</v>
      </c>
      <c r="B133" s="144" t="s">
        <v>272</v>
      </c>
      <c r="C133" s="16" t="s">
        <v>321</v>
      </c>
      <c r="D133" s="16" t="s">
        <v>273</v>
      </c>
      <c r="E133" s="317" t="s">
        <v>346</v>
      </c>
      <c r="F133" s="355" t="s">
        <v>347</v>
      </c>
      <c r="G133" s="16" t="s">
        <v>282</v>
      </c>
      <c r="H133" s="176">
        <v>102.4</v>
      </c>
      <c r="I133" s="112"/>
    </row>
    <row r="134" spans="1:38" s="163" customFormat="1" x14ac:dyDescent="0.25">
      <c r="A134" s="115" t="s">
        <v>283</v>
      </c>
      <c r="B134" s="144" t="s">
        <v>272</v>
      </c>
      <c r="C134" s="16" t="s">
        <v>321</v>
      </c>
      <c r="D134" s="16" t="s">
        <v>273</v>
      </c>
      <c r="E134" s="317" t="s">
        <v>346</v>
      </c>
      <c r="F134" s="355" t="s">
        <v>347</v>
      </c>
      <c r="G134" s="16" t="s">
        <v>284</v>
      </c>
      <c r="H134" s="176">
        <v>13</v>
      </c>
      <c r="I134" s="112"/>
    </row>
    <row r="135" spans="1:38" s="255" customFormat="1" ht="37.5" hidden="1" x14ac:dyDescent="0.25">
      <c r="A135" s="157" t="s">
        <v>350</v>
      </c>
      <c r="B135" s="42" t="s">
        <v>272</v>
      </c>
      <c r="C135" s="45" t="s">
        <v>321</v>
      </c>
      <c r="D135" s="348" t="s">
        <v>273</v>
      </c>
      <c r="E135" s="43" t="s">
        <v>346</v>
      </c>
      <c r="F135" s="44" t="s">
        <v>349</v>
      </c>
      <c r="G135" s="56"/>
      <c r="H135" s="258">
        <f>+H136</f>
        <v>0</v>
      </c>
      <c r="I135" s="32"/>
      <c r="J135" s="254"/>
      <c r="K135" s="254"/>
      <c r="L135" s="254"/>
      <c r="M135" s="254"/>
      <c r="N135" s="254"/>
      <c r="O135" s="254"/>
      <c r="P135" s="254"/>
      <c r="Q135" s="254"/>
      <c r="R135" s="254"/>
      <c r="S135" s="254"/>
      <c r="T135" s="254"/>
      <c r="U135" s="254"/>
      <c r="V135" s="254"/>
      <c r="W135" s="254"/>
      <c r="X135" s="254"/>
      <c r="Y135" s="254"/>
      <c r="Z135" s="254"/>
      <c r="AA135" s="254"/>
      <c r="AB135" s="254"/>
      <c r="AC135" s="254"/>
      <c r="AD135" s="254"/>
      <c r="AE135" s="254"/>
      <c r="AF135" s="254"/>
      <c r="AG135" s="254"/>
      <c r="AH135" s="254"/>
      <c r="AI135" s="254"/>
      <c r="AJ135" s="254"/>
      <c r="AK135" s="254"/>
      <c r="AL135" s="254"/>
    </row>
    <row r="136" spans="1:38" s="255" customFormat="1" ht="19.5" hidden="1" x14ac:dyDescent="0.25">
      <c r="A136" s="115" t="s">
        <v>281</v>
      </c>
      <c r="B136" s="144" t="s">
        <v>272</v>
      </c>
      <c r="C136" s="16" t="s">
        <v>321</v>
      </c>
      <c r="D136" s="16" t="s">
        <v>273</v>
      </c>
      <c r="E136" s="317" t="s">
        <v>346</v>
      </c>
      <c r="F136" s="7" t="s">
        <v>349</v>
      </c>
      <c r="G136" s="16" t="s">
        <v>282</v>
      </c>
      <c r="H136" s="176"/>
      <c r="I136" s="32"/>
      <c r="J136" s="254"/>
      <c r="K136" s="254"/>
      <c r="L136" s="254"/>
      <c r="M136" s="254"/>
      <c r="N136" s="254"/>
      <c r="O136" s="254"/>
      <c r="P136" s="254"/>
      <c r="Q136" s="254"/>
      <c r="R136" s="254"/>
      <c r="S136" s="254"/>
      <c r="T136" s="254"/>
      <c r="U136" s="254"/>
      <c r="V136" s="254"/>
      <c r="W136" s="254"/>
      <c r="X136" s="254"/>
      <c r="Y136" s="254"/>
      <c r="Z136" s="254"/>
      <c r="AA136" s="254"/>
      <c r="AB136" s="254"/>
      <c r="AC136" s="254"/>
      <c r="AD136" s="254"/>
      <c r="AE136" s="254"/>
      <c r="AF136" s="254"/>
      <c r="AG136" s="254"/>
      <c r="AH136" s="254"/>
      <c r="AI136" s="254"/>
      <c r="AJ136" s="254"/>
      <c r="AK136" s="254"/>
      <c r="AL136" s="254"/>
    </row>
    <row r="137" spans="1:38" s="255" customFormat="1" ht="37.5" hidden="1" x14ac:dyDescent="0.25">
      <c r="A137" s="157" t="s">
        <v>352</v>
      </c>
      <c r="B137" s="42" t="s">
        <v>272</v>
      </c>
      <c r="C137" s="45" t="s">
        <v>321</v>
      </c>
      <c r="D137" s="348" t="s">
        <v>273</v>
      </c>
      <c r="E137" s="43" t="s">
        <v>346</v>
      </c>
      <c r="F137" s="44" t="s">
        <v>351</v>
      </c>
      <c r="G137" s="56"/>
      <c r="H137" s="258">
        <f>+H138</f>
        <v>0</v>
      </c>
      <c r="I137" s="32"/>
      <c r="J137" s="254"/>
      <c r="K137" s="254"/>
      <c r="L137" s="254"/>
      <c r="M137" s="254"/>
      <c r="N137" s="254"/>
      <c r="O137" s="254"/>
      <c r="P137" s="254"/>
      <c r="Q137" s="254"/>
      <c r="R137" s="254"/>
      <c r="S137" s="254"/>
      <c r="T137" s="254"/>
      <c r="U137" s="254"/>
      <c r="V137" s="254"/>
      <c r="W137" s="254"/>
      <c r="X137" s="254"/>
      <c r="Y137" s="254"/>
      <c r="Z137" s="254"/>
      <c r="AA137" s="254"/>
      <c r="AB137" s="254"/>
      <c r="AC137" s="254"/>
      <c r="AD137" s="254"/>
      <c r="AE137" s="254"/>
      <c r="AF137" s="254"/>
      <c r="AG137" s="254"/>
      <c r="AH137" s="254"/>
      <c r="AI137" s="254"/>
      <c r="AJ137" s="254"/>
      <c r="AK137" s="254"/>
      <c r="AL137" s="254"/>
    </row>
    <row r="138" spans="1:38" s="255" customFormat="1" ht="19.5" hidden="1" x14ac:dyDescent="0.25">
      <c r="A138" s="115" t="s">
        <v>281</v>
      </c>
      <c r="B138" s="144" t="s">
        <v>272</v>
      </c>
      <c r="C138" s="16" t="s">
        <v>321</v>
      </c>
      <c r="D138" s="16" t="s">
        <v>273</v>
      </c>
      <c r="E138" s="317" t="s">
        <v>346</v>
      </c>
      <c r="F138" s="7" t="s">
        <v>351</v>
      </c>
      <c r="G138" s="16" t="s">
        <v>282</v>
      </c>
      <c r="H138" s="176"/>
      <c r="I138" s="32"/>
      <c r="J138" s="254"/>
      <c r="K138" s="254"/>
      <c r="L138" s="254"/>
      <c r="M138" s="254"/>
      <c r="N138" s="254"/>
      <c r="O138" s="254"/>
      <c r="P138" s="254"/>
      <c r="Q138" s="254"/>
      <c r="R138" s="254"/>
      <c r="S138" s="254"/>
      <c r="T138" s="254"/>
      <c r="U138" s="254"/>
      <c r="V138" s="254"/>
      <c r="W138" s="254"/>
      <c r="X138" s="254"/>
      <c r="Y138" s="254"/>
      <c r="Z138" s="254"/>
      <c r="AA138" s="254"/>
      <c r="AB138" s="254"/>
      <c r="AC138" s="254"/>
      <c r="AD138" s="254"/>
      <c r="AE138" s="254"/>
      <c r="AF138" s="254"/>
      <c r="AG138" s="254"/>
      <c r="AH138" s="254"/>
      <c r="AI138" s="254"/>
      <c r="AJ138" s="254"/>
      <c r="AK138" s="254"/>
      <c r="AL138" s="254"/>
    </row>
    <row r="139" spans="1:38" s="163" customFormat="1" x14ac:dyDescent="0.25">
      <c r="A139" s="160" t="s">
        <v>323</v>
      </c>
      <c r="B139" s="315" t="s">
        <v>272</v>
      </c>
      <c r="C139" s="159">
        <v>10</v>
      </c>
      <c r="D139" s="159"/>
      <c r="E139" s="122"/>
      <c r="F139" s="123"/>
      <c r="G139" s="161"/>
      <c r="H139" s="162">
        <f>+H140+G145</f>
        <v>1.5</v>
      </c>
      <c r="I139" s="112"/>
    </row>
    <row r="140" spans="1:38" s="163" customFormat="1" x14ac:dyDescent="0.25">
      <c r="A140" s="57" t="s">
        <v>324</v>
      </c>
      <c r="B140" s="29" t="s">
        <v>272</v>
      </c>
      <c r="C140" s="141">
        <v>10</v>
      </c>
      <c r="D140" s="100" t="s">
        <v>273</v>
      </c>
      <c r="E140" s="137"/>
      <c r="F140" s="138"/>
      <c r="G140" s="100"/>
      <c r="H140" s="164">
        <f>H141</f>
        <v>1.5</v>
      </c>
      <c r="I140" s="112"/>
    </row>
    <row r="141" spans="1:38" s="163" customFormat="1" ht="54" customHeight="1" x14ac:dyDescent="0.25">
      <c r="A141" s="187" t="s">
        <v>466</v>
      </c>
      <c r="B141" s="15" t="s">
        <v>272</v>
      </c>
      <c r="C141" s="188">
        <v>10</v>
      </c>
      <c r="D141" s="189" t="s">
        <v>273</v>
      </c>
      <c r="E141" s="190" t="s">
        <v>355</v>
      </c>
      <c r="F141" s="191" t="s">
        <v>345</v>
      </c>
      <c r="G141" s="192"/>
      <c r="H141" s="193">
        <f>H142</f>
        <v>1.5</v>
      </c>
      <c r="I141" s="112"/>
    </row>
    <row r="142" spans="1:38" s="163" customFormat="1" ht="68.25" customHeight="1" x14ac:dyDescent="0.25">
      <c r="A142" s="166" t="s">
        <v>470</v>
      </c>
      <c r="B142" s="24" t="s">
        <v>272</v>
      </c>
      <c r="C142" s="81">
        <v>10</v>
      </c>
      <c r="D142" s="167" t="s">
        <v>273</v>
      </c>
      <c r="E142" s="168" t="s">
        <v>356</v>
      </c>
      <c r="F142" s="169" t="s">
        <v>345</v>
      </c>
      <c r="G142" s="170"/>
      <c r="H142" s="171">
        <f>H143</f>
        <v>1.5</v>
      </c>
      <c r="I142" s="112"/>
    </row>
    <row r="143" spans="1:38" s="163" customFormat="1" ht="20.25" customHeight="1" x14ac:dyDescent="0.25">
      <c r="A143" s="120" t="s">
        <v>325</v>
      </c>
      <c r="B143" s="42" t="s">
        <v>272</v>
      </c>
      <c r="C143" s="177">
        <v>10</v>
      </c>
      <c r="D143" s="178" t="s">
        <v>273</v>
      </c>
      <c r="E143" s="179" t="s">
        <v>356</v>
      </c>
      <c r="F143" s="180" t="s">
        <v>357</v>
      </c>
      <c r="G143" s="181"/>
      <c r="H143" s="182">
        <f>H144</f>
        <v>1.5</v>
      </c>
      <c r="I143" s="112"/>
    </row>
    <row r="144" spans="1:38" s="163" customFormat="1" ht="20.25" customHeight="1" x14ac:dyDescent="0.25">
      <c r="A144" s="140" t="s">
        <v>326</v>
      </c>
      <c r="B144" s="144" t="s">
        <v>272</v>
      </c>
      <c r="C144" s="83">
        <v>10</v>
      </c>
      <c r="D144" s="172" t="s">
        <v>273</v>
      </c>
      <c r="E144" s="173" t="s">
        <v>356</v>
      </c>
      <c r="F144" s="174" t="s">
        <v>357</v>
      </c>
      <c r="G144" s="175" t="s">
        <v>327</v>
      </c>
      <c r="H144" s="176">
        <v>1.5</v>
      </c>
      <c r="I144" s="112"/>
    </row>
    <row r="145" spans="1:38" s="255" customFormat="1" ht="19.5" hidden="1" x14ac:dyDescent="0.25">
      <c r="A145" s="184" t="s">
        <v>328</v>
      </c>
      <c r="B145" s="29" t="s">
        <v>272</v>
      </c>
      <c r="C145" s="183">
        <v>10</v>
      </c>
      <c r="D145" s="185" t="s">
        <v>302</v>
      </c>
      <c r="E145" s="195"/>
      <c r="F145" s="196"/>
      <c r="G145" s="356"/>
      <c r="H145" s="164">
        <f>H146</f>
        <v>0</v>
      </c>
      <c r="I145" s="32"/>
      <c r="J145" s="254"/>
      <c r="K145" s="254"/>
      <c r="L145" s="254"/>
      <c r="M145" s="254"/>
      <c r="N145" s="254"/>
      <c r="O145" s="254"/>
      <c r="P145" s="254"/>
      <c r="Q145" s="254"/>
      <c r="R145" s="254"/>
      <c r="S145" s="254"/>
      <c r="T145" s="254"/>
      <c r="U145" s="254"/>
      <c r="V145" s="254"/>
      <c r="W145" s="254"/>
      <c r="X145" s="254"/>
      <c r="Y145" s="254"/>
      <c r="Z145" s="254"/>
      <c r="AA145" s="254"/>
      <c r="AB145" s="254"/>
      <c r="AC145" s="254"/>
      <c r="AD145" s="254"/>
      <c r="AE145" s="254"/>
      <c r="AF145" s="254"/>
      <c r="AG145" s="254"/>
      <c r="AH145" s="254"/>
      <c r="AI145" s="254"/>
      <c r="AJ145" s="254"/>
      <c r="AK145" s="254"/>
      <c r="AL145" s="254"/>
    </row>
    <row r="146" spans="1:38" s="255" customFormat="1" ht="56.25" hidden="1" x14ac:dyDescent="0.25">
      <c r="A146" s="198" t="s">
        <v>466</v>
      </c>
      <c r="B146" s="15" t="s">
        <v>272</v>
      </c>
      <c r="C146" s="194">
        <v>10</v>
      </c>
      <c r="D146" s="194" t="s">
        <v>302</v>
      </c>
      <c r="E146" s="190" t="s">
        <v>355</v>
      </c>
      <c r="F146" s="191" t="s">
        <v>345</v>
      </c>
      <c r="G146" s="245"/>
      <c r="H146" s="193">
        <f>H147</f>
        <v>0</v>
      </c>
      <c r="I146" s="32"/>
      <c r="J146" s="254"/>
      <c r="K146" s="254"/>
      <c r="L146" s="254"/>
      <c r="M146" s="254"/>
      <c r="N146" s="254"/>
      <c r="O146" s="254"/>
      <c r="P146" s="254"/>
      <c r="Q146" s="254"/>
      <c r="R146" s="254"/>
      <c r="S146" s="254"/>
      <c r="T146" s="254"/>
      <c r="U146" s="254"/>
      <c r="V146" s="254"/>
      <c r="W146" s="254"/>
      <c r="X146" s="254"/>
      <c r="Y146" s="254"/>
      <c r="Z146" s="254"/>
      <c r="AA146" s="254"/>
      <c r="AB146" s="254"/>
      <c r="AC146" s="254"/>
      <c r="AD146" s="254"/>
      <c r="AE146" s="254"/>
      <c r="AF146" s="254"/>
      <c r="AG146" s="254"/>
      <c r="AH146" s="254"/>
      <c r="AI146" s="254"/>
      <c r="AJ146" s="254"/>
      <c r="AK146" s="254"/>
      <c r="AL146" s="254"/>
    </row>
    <row r="147" spans="1:38" s="228" customFormat="1" ht="69" hidden="1" customHeight="1" x14ac:dyDescent="0.25">
      <c r="A147" s="199" t="s">
        <v>471</v>
      </c>
      <c r="B147" s="24" t="s">
        <v>272</v>
      </c>
      <c r="C147" s="197" t="s">
        <v>329</v>
      </c>
      <c r="D147" s="186" t="s">
        <v>302</v>
      </c>
      <c r="E147" s="168" t="s">
        <v>356</v>
      </c>
      <c r="F147" s="169" t="s">
        <v>345</v>
      </c>
      <c r="G147" s="357"/>
      <c r="H147" s="171">
        <f>H148</f>
        <v>0</v>
      </c>
      <c r="I147" s="219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27"/>
      <c r="Y147" s="227"/>
      <c r="Z147" s="227"/>
      <c r="AA147" s="227"/>
      <c r="AB147" s="227"/>
      <c r="AC147" s="227"/>
      <c r="AD147" s="227"/>
      <c r="AE147" s="227"/>
      <c r="AF147" s="227"/>
      <c r="AG147" s="227"/>
      <c r="AH147" s="227"/>
      <c r="AI147" s="227"/>
      <c r="AJ147" s="227"/>
      <c r="AK147" s="227"/>
      <c r="AL147" s="227"/>
    </row>
    <row r="148" spans="1:38" s="228" customFormat="1" hidden="1" x14ac:dyDescent="0.25">
      <c r="A148" s="200" t="s">
        <v>330</v>
      </c>
      <c r="B148" s="42" t="s">
        <v>272</v>
      </c>
      <c r="C148" s="201" t="s">
        <v>329</v>
      </c>
      <c r="D148" s="202" t="s">
        <v>302</v>
      </c>
      <c r="E148" s="179" t="s">
        <v>356</v>
      </c>
      <c r="F148" s="180" t="s">
        <v>374</v>
      </c>
      <c r="G148" s="358"/>
      <c r="H148" s="182">
        <f>H149</f>
        <v>0</v>
      </c>
      <c r="I148" s="219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  <c r="Z148" s="227"/>
      <c r="AA148" s="227"/>
      <c r="AB148" s="227"/>
      <c r="AC148" s="227"/>
      <c r="AD148" s="227"/>
      <c r="AE148" s="227"/>
      <c r="AF148" s="227"/>
      <c r="AG148" s="227"/>
      <c r="AH148" s="227"/>
      <c r="AI148" s="227"/>
      <c r="AJ148" s="227"/>
      <c r="AK148" s="227"/>
      <c r="AL148" s="227"/>
    </row>
    <row r="149" spans="1:38" s="228" customFormat="1" hidden="1" x14ac:dyDescent="0.25">
      <c r="A149" s="140" t="s">
        <v>326</v>
      </c>
      <c r="B149" s="144" t="s">
        <v>272</v>
      </c>
      <c r="C149" s="203" t="s">
        <v>329</v>
      </c>
      <c r="D149" s="203" t="s">
        <v>302</v>
      </c>
      <c r="E149" s="173" t="s">
        <v>356</v>
      </c>
      <c r="F149" s="174" t="s">
        <v>374</v>
      </c>
      <c r="G149" s="21" t="s">
        <v>327</v>
      </c>
      <c r="H149" s="176"/>
      <c r="I149" s="219"/>
      <c r="J149" s="227"/>
      <c r="K149" s="227"/>
      <c r="L149" s="227"/>
      <c r="M149" s="227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27"/>
      <c r="Y149" s="227"/>
      <c r="Z149" s="227"/>
      <c r="AA149" s="227"/>
      <c r="AB149" s="227"/>
      <c r="AC149" s="227"/>
      <c r="AD149" s="227"/>
      <c r="AE149" s="227"/>
      <c r="AF149" s="227"/>
      <c r="AG149" s="227"/>
      <c r="AH149" s="227"/>
      <c r="AI149" s="227"/>
      <c r="AJ149" s="227"/>
      <c r="AK149" s="227"/>
      <c r="AL149" s="227"/>
    </row>
    <row r="150" spans="1:38" s="228" customFormat="1" x14ac:dyDescent="0.25">
      <c r="A150" s="124" t="s">
        <v>336</v>
      </c>
      <c r="B150" s="27" t="s">
        <v>272</v>
      </c>
      <c r="C150" s="212">
        <v>11</v>
      </c>
      <c r="D150" s="125"/>
      <c r="E150" s="359"/>
      <c r="F150" s="360"/>
      <c r="G150" s="345"/>
      <c r="H150" s="346">
        <f>+H151</f>
        <v>2.5</v>
      </c>
      <c r="I150" s="219"/>
      <c r="J150" s="227"/>
      <c r="K150" s="227"/>
      <c r="L150" s="227"/>
      <c r="M150" s="227"/>
      <c r="N150" s="227"/>
      <c r="O150" s="227"/>
      <c r="P150" s="227"/>
      <c r="Q150" s="227"/>
      <c r="R150" s="227"/>
      <c r="S150" s="227"/>
      <c r="T150" s="227"/>
      <c r="U150" s="227"/>
      <c r="V150" s="227"/>
      <c r="W150" s="227"/>
      <c r="X150" s="227"/>
      <c r="Y150" s="227"/>
      <c r="Z150" s="227"/>
      <c r="AA150" s="227"/>
      <c r="AB150" s="227"/>
      <c r="AC150" s="227"/>
      <c r="AD150" s="227"/>
      <c r="AE150" s="227"/>
      <c r="AF150" s="227"/>
      <c r="AG150" s="227"/>
      <c r="AH150" s="227"/>
      <c r="AI150" s="227"/>
      <c r="AJ150" s="227"/>
      <c r="AK150" s="227"/>
      <c r="AL150" s="227"/>
    </row>
    <row r="151" spans="1:38" s="228" customFormat="1" x14ac:dyDescent="0.25">
      <c r="A151" s="58" t="s">
        <v>337</v>
      </c>
      <c r="B151" s="216" t="s">
        <v>272</v>
      </c>
      <c r="C151" s="65">
        <v>11</v>
      </c>
      <c r="D151" s="126" t="s">
        <v>274</v>
      </c>
      <c r="E151" s="127"/>
      <c r="F151" s="128"/>
      <c r="G151" s="347"/>
      <c r="H151" s="264">
        <f>+H152</f>
        <v>2.5</v>
      </c>
      <c r="I151" s="219"/>
      <c r="J151" s="227"/>
      <c r="K151" s="227"/>
      <c r="L151" s="227"/>
      <c r="M151" s="227"/>
      <c r="N151" s="227"/>
      <c r="O151" s="227"/>
      <c r="P151" s="227"/>
      <c r="Q151" s="227"/>
      <c r="R151" s="227"/>
      <c r="S151" s="227"/>
      <c r="T151" s="227"/>
      <c r="U151" s="227"/>
      <c r="V151" s="227"/>
      <c r="W151" s="227"/>
      <c r="X151" s="227"/>
      <c r="Y151" s="227"/>
      <c r="Z151" s="227"/>
      <c r="AA151" s="227"/>
      <c r="AB151" s="227"/>
      <c r="AC151" s="227"/>
      <c r="AD151" s="227"/>
      <c r="AE151" s="227"/>
      <c r="AF151" s="227"/>
      <c r="AG151" s="227"/>
      <c r="AH151" s="227"/>
      <c r="AI151" s="227"/>
      <c r="AJ151" s="227"/>
      <c r="AK151" s="227"/>
      <c r="AL151" s="227"/>
    </row>
    <row r="152" spans="1:38" s="362" customFormat="1" ht="51" customHeight="1" x14ac:dyDescent="0.25">
      <c r="A152" s="436" t="s">
        <v>480</v>
      </c>
      <c r="B152" s="117" t="s">
        <v>272</v>
      </c>
      <c r="C152" s="117" t="s">
        <v>338</v>
      </c>
      <c r="D152" s="279" t="s">
        <v>274</v>
      </c>
      <c r="E152" s="213" t="s">
        <v>366</v>
      </c>
      <c r="F152" s="3" t="s">
        <v>345</v>
      </c>
      <c r="G152" s="280"/>
      <c r="H152" s="321">
        <f>+H153</f>
        <v>2.5</v>
      </c>
      <c r="I152" s="371"/>
      <c r="J152" s="361"/>
      <c r="K152" s="361"/>
      <c r="L152" s="361"/>
      <c r="M152" s="361"/>
      <c r="N152" s="361"/>
      <c r="O152" s="361"/>
      <c r="P152" s="361"/>
      <c r="Q152" s="361"/>
      <c r="R152" s="361"/>
      <c r="S152" s="361"/>
      <c r="T152" s="361"/>
      <c r="U152" s="361"/>
      <c r="V152" s="361"/>
      <c r="W152" s="361"/>
      <c r="X152" s="361"/>
      <c r="Y152" s="361"/>
      <c r="Z152" s="361"/>
      <c r="AA152" s="361"/>
      <c r="AB152" s="361"/>
      <c r="AC152" s="361"/>
      <c r="AD152" s="361"/>
      <c r="AE152" s="361"/>
      <c r="AF152" s="361"/>
      <c r="AG152" s="361"/>
      <c r="AH152" s="361"/>
      <c r="AI152" s="361"/>
      <c r="AJ152" s="361"/>
      <c r="AK152" s="361"/>
      <c r="AL152" s="361"/>
    </row>
    <row r="153" spans="1:38" s="228" customFormat="1" ht="64.5" customHeight="1" x14ac:dyDescent="0.25">
      <c r="A153" s="437" t="s">
        <v>478</v>
      </c>
      <c r="B153" s="109" t="s">
        <v>272</v>
      </c>
      <c r="C153" s="109" t="s">
        <v>338</v>
      </c>
      <c r="D153" s="282" t="s">
        <v>274</v>
      </c>
      <c r="E153" s="207" t="s">
        <v>339</v>
      </c>
      <c r="F153" s="5" t="s">
        <v>345</v>
      </c>
      <c r="G153" s="277"/>
      <c r="H153" s="323">
        <f>+H154+H156</f>
        <v>2.5</v>
      </c>
      <c r="I153" s="219"/>
      <c r="J153" s="227"/>
      <c r="K153" s="227"/>
      <c r="L153" s="227"/>
      <c r="M153" s="227"/>
      <c r="N153" s="227"/>
      <c r="O153" s="227"/>
      <c r="P153" s="227"/>
      <c r="Q153" s="227"/>
      <c r="R153" s="227"/>
      <c r="S153" s="227"/>
      <c r="T153" s="227"/>
      <c r="U153" s="227"/>
      <c r="V153" s="227"/>
      <c r="W153" s="227"/>
      <c r="X153" s="227"/>
      <c r="Y153" s="227"/>
      <c r="Z153" s="227"/>
      <c r="AA153" s="227"/>
      <c r="AB153" s="227"/>
      <c r="AC153" s="227"/>
      <c r="AD153" s="227"/>
      <c r="AE153" s="227"/>
      <c r="AF153" s="227"/>
      <c r="AG153" s="227"/>
      <c r="AH153" s="227"/>
      <c r="AI153" s="227"/>
      <c r="AJ153" s="227"/>
      <c r="AK153" s="227"/>
      <c r="AL153" s="227"/>
    </row>
    <row r="154" spans="1:38" s="228" customFormat="1" ht="56.25" x14ac:dyDescent="0.25">
      <c r="A154" s="113" t="s">
        <v>473</v>
      </c>
      <c r="B154" s="45" t="s">
        <v>272</v>
      </c>
      <c r="C154" s="45" t="s">
        <v>338</v>
      </c>
      <c r="D154" s="348" t="s">
        <v>274</v>
      </c>
      <c r="E154" s="208" t="s">
        <v>339</v>
      </c>
      <c r="F154" s="44" t="s">
        <v>369</v>
      </c>
      <c r="G154" s="278"/>
      <c r="H154" s="309">
        <f>+H155</f>
        <v>1</v>
      </c>
      <c r="I154" s="219"/>
      <c r="J154" s="227"/>
      <c r="K154" s="227"/>
      <c r="L154" s="227"/>
      <c r="M154" s="227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27"/>
      <c r="Y154" s="227"/>
      <c r="Z154" s="227"/>
      <c r="AA154" s="227"/>
      <c r="AB154" s="227"/>
      <c r="AC154" s="227"/>
      <c r="AD154" s="227"/>
      <c r="AE154" s="227"/>
      <c r="AF154" s="227"/>
      <c r="AG154" s="227"/>
      <c r="AH154" s="227"/>
      <c r="AI154" s="227"/>
      <c r="AJ154" s="227"/>
      <c r="AK154" s="227"/>
      <c r="AL154" s="227"/>
    </row>
    <row r="155" spans="1:38" s="228" customFormat="1" x14ac:dyDescent="0.25">
      <c r="A155" s="115" t="s">
        <v>281</v>
      </c>
      <c r="B155" s="16" t="s">
        <v>272</v>
      </c>
      <c r="C155" s="86" t="s">
        <v>338</v>
      </c>
      <c r="D155" s="363" t="s">
        <v>274</v>
      </c>
      <c r="E155" s="206" t="s">
        <v>339</v>
      </c>
      <c r="F155" s="7" t="s">
        <v>369</v>
      </c>
      <c r="G155" s="364" t="s">
        <v>282</v>
      </c>
      <c r="H155" s="314">
        <v>1</v>
      </c>
      <c r="I155" s="219"/>
      <c r="J155" s="227"/>
      <c r="K155" s="227"/>
      <c r="L155" s="227"/>
      <c r="M155" s="227"/>
      <c r="N155" s="227"/>
      <c r="O155" s="227"/>
      <c r="P155" s="227"/>
      <c r="Q155" s="227"/>
      <c r="R155" s="227"/>
      <c r="S155" s="227"/>
      <c r="T155" s="227"/>
      <c r="U155" s="227"/>
      <c r="V155" s="227"/>
      <c r="W155" s="227"/>
      <c r="X155" s="227"/>
      <c r="Y155" s="227"/>
      <c r="Z155" s="227"/>
      <c r="AA155" s="227"/>
      <c r="AB155" s="227"/>
      <c r="AC155" s="227"/>
      <c r="AD155" s="227"/>
      <c r="AE155" s="227"/>
      <c r="AF155" s="227"/>
      <c r="AG155" s="227"/>
      <c r="AH155" s="227"/>
      <c r="AI155" s="227"/>
      <c r="AJ155" s="227"/>
      <c r="AK155" s="227"/>
      <c r="AL155" s="227"/>
    </row>
    <row r="156" spans="1:38" s="228" customFormat="1" ht="37.5" x14ac:dyDescent="0.25">
      <c r="A156" s="113" t="s">
        <v>472</v>
      </c>
      <c r="B156" s="45" t="s">
        <v>272</v>
      </c>
      <c r="C156" s="45" t="s">
        <v>338</v>
      </c>
      <c r="D156" s="348" t="s">
        <v>274</v>
      </c>
      <c r="E156" s="208" t="s">
        <v>339</v>
      </c>
      <c r="F156" s="44" t="s">
        <v>370</v>
      </c>
      <c r="G156" s="278"/>
      <c r="H156" s="309">
        <f>+H157</f>
        <v>1.5</v>
      </c>
      <c r="I156" s="219"/>
      <c r="J156" s="227"/>
      <c r="K156" s="227"/>
      <c r="L156" s="227"/>
      <c r="M156" s="227"/>
      <c r="N156" s="227"/>
      <c r="O156" s="227"/>
      <c r="P156" s="227"/>
      <c r="Q156" s="227"/>
      <c r="R156" s="227"/>
      <c r="S156" s="227"/>
      <c r="T156" s="227"/>
      <c r="U156" s="227"/>
      <c r="V156" s="227"/>
      <c r="W156" s="227"/>
      <c r="X156" s="227"/>
      <c r="Y156" s="227"/>
      <c r="Z156" s="227"/>
      <c r="AA156" s="227"/>
      <c r="AB156" s="227"/>
      <c r="AC156" s="227"/>
      <c r="AD156" s="227"/>
      <c r="AE156" s="227"/>
      <c r="AF156" s="227"/>
      <c r="AG156" s="227"/>
      <c r="AH156" s="227"/>
      <c r="AI156" s="227"/>
      <c r="AJ156" s="227"/>
      <c r="AK156" s="227"/>
      <c r="AL156" s="227"/>
    </row>
    <row r="157" spans="1:38" s="228" customFormat="1" x14ac:dyDescent="0.25">
      <c r="A157" s="293" t="s">
        <v>281</v>
      </c>
      <c r="B157" s="16" t="s">
        <v>272</v>
      </c>
      <c r="C157" s="86" t="s">
        <v>338</v>
      </c>
      <c r="D157" s="86" t="s">
        <v>274</v>
      </c>
      <c r="E157" s="206" t="s">
        <v>339</v>
      </c>
      <c r="F157" s="7" t="s">
        <v>370</v>
      </c>
      <c r="G157" s="364" t="s">
        <v>282</v>
      </c>
      <c r="H157" s="314">
        <v>1.5</v>
      </c>
      <c r="I157" s="219"/>
      <c r="J157" s="227"/>
      <c r="K157" s="227"/>
      <c r="L157" s="227"/>
      <c r="M157" s="227"/>
      <c r="N157" s="227"/>
      <c r="O157" s="227"/>
      <c r="P157" s="227"/>
      <c r="Q157" s="227"/>
      <c r="R157" s="227"/>
      <c r="S157" s="227"/>
      <c r="T157" s="227"/>
      <c r="U157" s="227"/>
      <c r="V157" s="227"/>
      <c r="W157" s="227"/>
      <c r="X157" s="227"/>
      <c r="Y157" s="227"/>
      <c r="Z157" s="227"/>
      <c r="AA157" s="227"/>
      <c r="AB157" s="227"/>
      <c r="AC157" s="227"/>
      <c r="AD157" s="227"/>
      <c r="AE157" s="227"/>
      <c r="AF157" s="227"/>
      <c r="AG157" s="227"/>
      <c r="AH157" s="227"/>
      <c r="AI157" s="227"/>
      <c r="AJ157" s="227"/>
      <c r="AK157" s="227"/>
      <c r="AL157" s="227"/>
    </row>
    <row r="158" spans="1:38" s="228" customFormat="1" x14ac:dyDescent="0.25">
      <c r="A158" s="12"/>
      <c r="B158" s="17"/>
      <c r="C158" s="17"/>
      <c r="D158" s="365"/>
      <c r="E158" s="366"/>
      <c r="F158" s="367"/>
      <c r="G158" s="17"/>
      <c r="H158" s="368"/>
      <c r="I158" s="219"/>
      <c r="J158" s="227"/>
      <c r="K158" s="227"/>
      <c r="L158" s="227"/>
      <c r="M158" s="227"/>
      <c r="N158" s="227"/>
      <c r="O158" s="227"/>
      <c r="P158" s="227"/>
      <c r="Q158" s="227"/>
      <c r="R158" s="227"/>
      <c r="S158" s="227"/>
      <c r="T158" s="227"/>
      <c r="U158" s="227"/>
      <c r="V158" s="227"/>
      <c r="W158" s="227"/>
      <c r="X158" s="227"/>
      <c r="Y158" s="227"/>
      <c r="Z158" s="227"/>
      <c r="AA158" s="227"/>
      <c r="AB158" s="227"/>
      <c r="AC158" s="227"/>
      <c r="AD158" s="227"/>
      <c r="AE158" s="227"/>
      <c r="AF158" s="227"/>
      <c r="AG158" s="227"/>
      <c r="AH158" s="227"/>
      <c r="AI158" s="227"/>
      <c r="AJ158" s="227"/>
      <c r="AK158" s="227"/>
      <c r="AL158" s="227"/>
    </row>
    <row r="159" spans="1:38" s="228" customFormat="1" x14ac:dyDescent="0.25">
      <c r="A159" s="12"/>
      <c r="B159" s="17"/>
      <c r="C159" s="17"/>
      <c r="D159" s="365"/>
      <c r="E159" s="366"/>
      <c r="F159" s="367"/>
      <c r="G159" s="17"/>
      <c r="H159" s="368"/>
      <c r="I159" s="219"/>
      <c r="J159" s="227"/>
      <c r="K159" s="227"/>
      <c r="L159" s="227"/>
      <c r="M159" s="227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27"/>
      <c r="Y159" s="227"/>
      <c r="Z159" s="227"/>
      <c r="AA159" s="227"/>
      <c r="AB159" s="227"/>
      <c r="AC159" s="227"/>
      <c r="AD159" s="227"/>
      <c r="AE159" s="227"/>
      <c r="AF159" s="227"/>
      <c r="AG159" s="227"/>
      <c r="AH159" s="227"/>
      <c r="AI159" s="227"/>
      <c r="AJ159" s="227"/>
      <c r="AK159" s="227"/>
      <c r="AL159" s="227"/>
    </row>
    <row r="160" spans="1:38" s="228" customFormat="1" x14ac:dyDescent="0.25">
      <c r="A160" s="12"/>
      <c r="B160" s="17"/>
      <c r="C160" s="17"/>
      <c r="D160" s="365"/>
      <c r="E160" s="366"/>
      <c r="F160" s="367"/>
      <c r="G160" s="17"/>
      <c r="H160" s="368"/>
      <c r="I160" s="219"/>
      <c r="J160" s="227"/>
      <c r="K160" s="227"/>
      <c r="L160" s="227"/>
      <c r="M160" s="227"/>
      <c r="N160" s="227"/>
      <c r="O160" s="227"/>
      <c r="P160" s="227"/>
      <c r="Q160" s="227"/>
      <c r="R160" s="227"/>
      <c r="S160" s="227"/>
      <c r="T160" s="227"/>
      <c r="U160" s="227"/>
      <c r="V160" s="227"/>
      <c r="W160" s="227"/>
      <c r="X160" s="227"/>
      <c r="Y160" s="227"/>
      <c r="Z160" s="227"/>
      <c r="AA160" s="227"/>
      <c r="AB160" s="227"/>
      <c r="AC160" s="227"/>
      <c r="AD160" s="227"/>
      <c r="AE160" s="227"/>
      <c r="AF160" s="227"/>
      <c r="AG160" s="227"/>
      <c r="AH160" s="227"/>
      <c r="AI160" s="227"/>
      <c r="AJ160" s="227"/>
      <c r="AK160" s="227"/>
      <c r="AL160" s="227"/>
    </row>
    <row r="161" spans="1:38" s="228" customFormat="1" x14ac:dyDescent="0.25">
      <c r="A161" s="12"/>
      <c r="B161" s="17"/>
      <c r="C161" s="17"/>
      <c r="D161" s="365"/>
      <c r="E161" s="366"/>
      <c r="F161" s="367"/>
      <c r="G161" s="17"/>
      <c r="H161" s="368"/>
      <c r="I161" s="219"/>
      <c r="J161" s="227"/>
      <c r="K161" s="227"/>
      <c r="L161" s="227"/>
      <c r="M161" s="227"/>
      <c r="N161" s="227"/>
      <c r="O161" s="227"/>
      <c r="P161" s="227"/>
      <c r="Q161" s="227"/>
      <c r="R161" s="227"/>
      <c r="S161" s="227"/>
      <c r="T161" s="227"/>
      <c r="U161" s="227"/>
      <c r="V161" s="227"/>
      <c r="W161" s="227"/>
      <c r="X161" s="227"/>
      <c r="Y161" s="227"/>
      <c r="Z161" s="227"/>
      <c r="AA161" s="227"/>
      <c r="AB161" s="227"/>
      <c r="AC161" s="227"/>
      <c r="AD161" s="227"/>
      <c r="AE161" s="227"/>
      <c r="AF161" s="227"/>
      <c r="AG161" s="227"/>
      <c r="AH161" s="227"/>
      <c r="AI161" s="227"/>
      <c r="AJ161" s="227"/>
      <c r="AK161" s="227"/>
      <c r="AL161" s="227"/>
    </row>
    <row r="162" spans="1:38" s="228" customFormat="1" x14ac:dyDescent="0.25">
      <c r="A162" s="12"/>
      <c r="B162" s="17"/>
      <c r="C162" s="17"/>
      <c r="D162" s="365"/>
      <c r="E162" s="366"/>
      <c r="F162" s="367"/>
      <c r="G162" s="17"/>
      <c r="H162" s="368"/>
      <c r="I162" s="219"/>
      <c r="J162" s="227"/>
      <c r="K162" s="227"/>
      <c r="L162" s="227"/>
      <c r="M162" s="227"/>
      <c r="N162" s="227"/>
      <c r="O162" s="227"/>
      <c r="P162" s="227"/>
      <c r="Q162" s="227"/>
      <c r="R162" s="227"/>
      <c r="S162" s="227"/>
      <c r="T162" s="227"/>
      <c r="U162" s="227"/>
      <c r="V162" s="227"/>
      <c r="W162" s="227"/>
      <c r="X162" s="227"/>
      <c r="Y162" s="227"/>
      <c r="Z162" s="227"/>
      <c r="AA162" s="227"/>
      <c r="AB162" s="227"/>
      <c r="AC162" s="227"/>
      <c r="AD162" s="227"/>
      <c r="AE162" s="227"/>
      <c r="AF162" s="227"/>
      <c r="AG162" s="227"/>
      <c r="AH162" s="227"/>
      <c r="AI162" s="227"/>
      <c r="AJ162" s="227"/>
      <c r="AK162" s="227"/>
      <c r="AL162" s="227"/>
    </row>
    <row r="163" spans="1:38" s="228" customFormat="1" x14ac:dyDescent="0.25">
      <c r="A163" s="12"/>
      <c r="B163" s="17"/>
      <c r="C163" s="17"/>
      <c r="D163" s="365"/>
      <c r="E163" s="366"/>
      <c r="F163" s="367"/>
      <c r="G163" s="17"/>
      <c r="H163" s="368"/>
      <c r="I163" s="219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27"/>
      <c r="Y163" s="227"/>
      <c r="Z163" s="227"/>
      <c r="AA163" s="227"/>
      <c r="AB163" s="227"/>
      <c r="AC163" s="227"/>
      <c r="AD163" s="227"/>
      <c r="AE163" s="227"/>
      <c r="AF163" s="227"/>
      <c r="AG163" s="227"/>
      <c r="AH163" s="227"/>
      <c r="AI163" s="227"/>
      <c r="AJ163" s="227"/>
      <c r="AK163" s="227"/>
      <c r="AL163" s="227"/>
    </row>
    <row r="164" spans="1:38" s="228" customFormat="1" x14ac:dyDescent="0.25">
      <c r="A164" s="12"/>
      <c r="B164" s="17"/>
      <c r="C164" s="17"/>
      <c r="D164" s="365"/>
      <c r="E164" s="366"/>
      <c r="F164" s="367"/>
      <c r="G164" s="17"/>
      <c r="H164" s="368"/>
      <c r="I164" s="219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27"/>
      <c r="AI164" s="227"/>
      <c r="AJ164" s="227"/>
      <c r="AK164" s="227"/>
      <c r="AL164" s="227"/>
    </row>
    <row r="165" spans="1:38" s="228" customFormat="1" x14ac:dyDescent="0.25">
      <c r="A165" s="12"/>
      <c r="B165" s="17"/>
      <c r="C165" s="17"/>
      <c r="D165" s="365"/>
      <c r="E165" s="366"/>
      <c r="F165" s="367"/>
      <c r="G165" s="17"/>
      <c r="H165" s="368"/>
      <c r="I165" s="219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7"/>
      <c r="AJ165" s="227"/>
      <c r="AK165" s="227"/>
      <c r="AL165" s="227"/>
    </row>
    <row r="166" spans="1:38" s="228" customFormat="1" x14ac:dyDescent="0.25">
      <c r="A166" s="12"/>
      <c r="B166" s="17"/>
      <c r="C166" s="17"/>
      <c r="D166" s="365"/>
      <c r="E166" s="366"/>
      <c r="F166" s="367"/>
      <c r="G166" s="17"/>
      <c r="H166" s="368"/>
      <c r="I166" s="219"/>
      <c r="J166" s="227"/>
      <c r="K166" s="227"/>
      <c r="L166" s="227"/>
      <c r="M166" s="227"/>
      <c r="N166" s="227"/>
      <c r="O166" s="227"/>
      <c r="P166" s="227"/>
      <c r="Q166" s="227"/>
      <c r="R166" s="227"/>
      <c r="S166" s="227"/>
      <c r="T166" s="227"/>
      <c r="U166" s="227"/>
      <c r="V166" s="227"/>
      <c r="W166" s="227"/>
      <c r="X166" s="227"/>
      <c r="Y166" s="227"/>
      <c r="Z166" s="227"/>
      <c r="AA166" s="227"/>
      <c r="AB166" s="227"/>
      <c r="AC166" s="227"/>
      <c r="AD166" s="227"/>
      <c r="AE166" s="227"/>
      <c r="AF166" s="227"/>
      <c r="AG166" s="227"/>
      <c r="AH166" s="227"/>
      <c r="AI166" s="227"/>
      <c r="AJ166" s="227"/>
      <c r="AK166" s="227"/>
      <c r="AL166" s="227"/>
    </row>
    <row r="167" spans="1:38" s="228" customFormat="1" x14ac:dyDescent="0.25">
      <c r="A167" s="12"/>
      <c r="B167" s="17"/>
      <c r="C167" s="17"/>
      <c r="D167" s="365"/>
      <c r="E167" s="366"/>
      <c r="F167" s="367"/>
      <c r="G167" s="17"/>
      <c r="H167" s="368"/>
      <c r="I167" s="219"/>
      <c r="J167" s="227"/>
      <c r="K167" s="227"/>
      <c r="L167" s="227"/>
      <c r="M167" s="227"/>
      <c r="N167" s="227"/>
      <c r="O167" s="227"/>
      <c r="P167" s="227"/>
      <c r="Q167" s="227"/>
      <c r="R167" s="227"/>
      <c r="S167" s="227"/>
      <c r="T167" s="227"/>
      <c r="U167" s="227"/>
      <c r="V167" s="227"/>
      <c r="W167" s="227"/>
      <c r="X167" s="227"/>
      <c r="Y167" s="227"/>
      <c r="Z167" s="227"/>
      <c r="AA167" s="227"/>
      <c r="AB167" s="227"/>
      <c r="AC167" s="227"/>
      <c r="AD167" s="227"/>
      <c r="AE167" s="227"/>
      <c r="AF167" s="227"/>
      <c r="AG167" s="227"/>
      <c r="AH167" s="227"/>
      <c r="AI167" s="227"/>
      <c r="AJ167" s="227"/>
      <c r="AK167" s="227"/>
      <c r="AL167" s="227"/>
    </row>
    <row r="168" spans="1:38" s="228" customFormat="1" x14ac:dyDescent="0.25">
      <c r="A168" s="12"/>
      <c r="B168" s="17"/>
      <c r="C168" s="17"/>
      <c r="D168" s="365"/>
      <c r="E168" s="366"/>
      <c r="F168" s="367"/>
      <c r="G168" s="17"/>
      <c r="H168" s="368"/>
      <c r="I168" s="219"/>
      <c r="J168" s="227"/>
      <c r="K168" s="227"/>
      <c r="L168" s="227"/>
      <c r="M168" s="227"/>
      <c r="N168" s="227"/>
      <c r="O168" s="227"/>
      <c r="P168" s="227"/>
      <c r="Q168" s="227"/>
      <c r="R168" s="227"/>
      <c r="S168" s="227"/>
      <c r="T168" s="227"/>
      <c r="U168" s="227"/>
      <c r="V168" s="227"/>
      <c r="W168" s="227"/>
      <c r="X168" s="227"/>
      <c r="Y168" s="227"/>
      <c r="Z168" s="227"/>
      <c r="AA168" s="227"/>
      <c r="AB168" s="227"/>
      <c r="AC168" s="227"/>
      <c r="AD168" s="227"/>
      <c r="AE168" s="227"/>
      <c r="AF168" s="227"/>
      <c r="AG168" s="227"/>
      <c r="AH168" s="227"/>
      <c r="AI168" s="227"/>
      <c r="AJ168" s="227"/>
      <c r="AK168" s="227"/>
      <c r="AL168" s="227"/>
    </row>
    <row r="169" spans="1:38" s="228" customFormat="1" x14ac:dyDescent="0.25">
      <c r="A169" s="12"/>
      <c r="B169" s="17"/>
      <c r="C169" s="17"/>
      <c r="D169" s="365"/>
      <c r="E169" s="366"/>
      <c r="F169" s="367"/>
      <c r="G169" s="17"/>
      <c r="H169" s="368"/>
      <c r="I169" s="219"/>
      <c r="J169" s="227"/>
      <c r="K169" s="227"/>
      <c r="L169" s="227"/>
      <c r="M169" s="227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27"/>
      <c r="Y169" s="227"/>
      <c r="Z169" s="227"/>
      <c r="AA169" s="227"/>
      <c r="AB169" s="227"/>
      <c r="AC169" s="227"/>
      <c r="AD169" s="227"/>
      <c r="AE169" s="227"/>
      <c r="AF169" s="227"/>
      <c r="AG169" s="227"/>
      <c r="AH169" s="227"/>
      <c r="AI169" s="227"/>
      <c r="AJ169" s="227"/>
      <c r="AK169" s="227"/>
      <c r="AL169" s="227"/>
    </row>
    <row r="170" spans="1:38" s="228" customFormat="1" x14ac:dyDescent="0.25">
      <c r="A170" s="12"/>
      <c r="B170" s="17"/>
      <c r="C170" s="17"/>
      <c r="D170" s="365"/>
      <c r="E170" s="366"/>
      <c r="F170" s="367"/>
      <c r="G170" s="17"/>
      <c r="H170" s="368"/>
      <c r="I170" s="219"/>
      <c r="J170" s="227"/>
      <c r="K170" s="227"/>
      <c r="L170" s="227"/>
      <c r="M170" s="227"/>
      <c r="N170" s="227"/>
      <c r="O170" s="227"/>
      <c r="P170" s="227"/>
      <c r="Q170" s="227"/>
      <c r="R170" s="227"/>
      <c r="S170" s="227"/>
      <c r="T170" s="227"/>
      <c r="U170" s="227"/>
      <c r="V170" s="227"/>
      <c r="W170" s="227"/>
      <c r="X170" s="227"/>
      <c r="Y170" s="227"/>
      <c r="Z170" s="227"/>
      <c r="AA170" s="227"/>
      <c r="AB170" s="227"/>
      <c r="AC170" s="227"/>
      <c r="AD170" s="227"/>
      <c r="AE170" s="227"/>
      <c r="AF170" s="227"/>
      <c r="AG170" s="227"/>
      <c r="AH170" s="227"/>
      <c r="AI170" s="227"/>
      <c r="AJ170" s="227"/>
      <c r="AK170" s="227"/>
      <c r="AL170" s="227"/>
    </row>
    <row r="171" spans="1:38" s="228" customFormat="1" x14ac:dyDescent="0.25">
      <c r="A171" s="12"/>
      <c r="B171" s="17"/>
      <c r="C171" s="17"/>
      <c r="D171" s="365"/>
      <c r="E171" s="366"/>
      <c r="F171" s="367"/>
      <c r="G171" s="17"/>
      <c r="H171" s="368"/>
      <c r="I171" s="219"/>
      <c r="J171" s="227"/>
      <c r="K171" s="227"/>
      <c r="L171" s="227"/>
      <c r="M171" s="227"/>
      <c r="N171" s="227"/>
      <c r="O171" s="227"/>
      <c r="P171" s="227"/>
      <c r="Q171" s="227"/>
      <c r="R171" s="227"/>
      <c r="S171" s="227"/>
      <c r="T171" s="227"/>
      <c r="U171" s="227"/>
      <c r="V171" s="227"/>
      <c r="W171" s="227"/>
      <c r="X171" s="227"/>
      <c r="Y171" s="227"/>
      <c r="Z171" s="227"/>
      <c r="AA171" s="227"/>
      <c r="AB171" s="227"/>
      <c r="AC171" s="227"/>
      <c r="AD171" s="227"/>
      <c r="AE171" s="227"/>
      <c r="AF171" s="227"/>
      <c r="AG171" s="227"/>
      <c r="AH171" s="227"/>
      <c r="AI171" s="227"/>
      <c r="AJ171" s="227"/>
      <c r="AK171" s="227"/>
      <c r="AL171" s="227"/>
    </row>
    <row r="172" spans="1:38" s="228" customFormat="1" x14ac:dyDescent="0.25">
      <c r="A172" s="12"/>
      <c r="B172" s="17"/>
      <c r="C172" s="17"/>
      <c r="D172" s="365"/>
      <c r="E172" s="366"/>
      <c r="F172" s="367"/>
      <c r="G172" s="17"/>
      <c r="H172" s="368"/>
      <c r="I172" s="219"/>
      <c r="J172" s="227"/>
      <c r="K172" s="227"/>
      <c r="L172" s="227"/>
      <c r="M172" s="227"/>
      <c r="N172" s="227"/>
      <c r="O172" s="227"/>
      <c r="P172" s="227"/>
      <c r="Q172" s="227"/>
      <c r="R172" s="227"/>
      <c r="S172" s="227"/>
      <c r="T172" s="227"/>
      <c r="U172" s="227"/>
      <c r="V172" s="227"/>
      <c r="W172" s="227"/>
      <c r="X172" s="227"/>
      <c r="Y172" s="227"/>
      <c r="Z172" s="227"/>
      <c r="AA172" s="227"/>
      <c r="AB172" s="227"/>
      <c r="AC172" s="227"/>
      <c r="AD172" s="227"/>
      <c r="AE172" s="227"/>
      <c r="AF172" s="227"/>
      <c r="AG172" s="227"/>
      <c r="AH172" s="227"/>
      <c r="AI172" s="227"/>
      <c r="AJ172" s="227"/>
      <c r="AK172" s="227"/>
      <c r="AL172" s="227"/>
    </row>
    <row r="173" spans="1:38" s="228" customFormat="1" x14ac:dyDescent="0.25">
      <c r="A173" s="12"/>
      <c r="B173" s="17"/>
      <c r="C173" s="17"/>
      <c r="D173" s="365"/>
      <c r="E173" s="366"/>
      <c r="F173" s="367"/>
      <c r="G173" s="17"/>
      <c r="H173" s="368"/>
      <c r="I173" s="219"/>
      <c r="J173" s="227"/>
      <c r="K173" s="227"/>
      <c r="L173" s="227"/>
      <c r="M173" s="227"/>
      <c r="N173" s="227"/>
      <c r="O173" s="227"/>
      <c r="P173" s="227"/>
      <c r="Q173" s="227"/>
      <c r="R173" s="227"/>
      <c r="S173" s="227"/>
      <c r="T173" s="227"/>
      <c r="U173" s="227"/>
      <c r="V173" s="227"/>
      <c r="W173" s="227"/>
      <c r="X173" s="227"/>
      <c r="Y173" s="227"/>
      <c r="Z173" s="227"/>
      <c r="AA173" s="227"/>
      <c r="AB173" s="227"/>
      <c r="AC173" s="227"/>
      <c r="AD173" s="227"/>
      <c r="AE173" s="227"/>
      <c r="AF173" s="227"/>
      <c r="AG173" s="227"/>
      <c r="AH173" s="227"/>
      <c r="AI173" s="227"/>
      <c r="AJ173" s="227"/>
      <c r="AK173" s="227"/>
      <c r="AL173" s="227"/>
    </row>
    <row r="174" spans="1:38" s="228" customFormat="1" x14ac:dyDescent="0.25">
      <c r="A174" s="12"/>
      <c r="B174" s="17"/>
      <c r="C174" s="17"/>
      <c r="D174" s="365"/>
      <c r="E174" s="366"/>
      <c r="F174" s="367"/>
      <c r="G174" s="17"/>
      <c r="H174" s="368"/>
      <c r="I174" s="219"/>
      <c r="J174" s="227"/>
      <c r="K174" s="227"/>
      <c r="L174" s="227"/>
      <c r="M174" s="227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27"/>
      <c r="Y174" s="227"/>
      <c r="Z174" s="227"/>
      <c r="AA174" s="227"/>
      <c r="AB174" s="227"/>
      <c r="AC174" s="227"/>
      <c r="AD174" s="227"/>
      <c r="AE174" s="227"/>
      <c r="AF174" s="227"/>
      <c r="AG174" s="227"/>
      <c r="AH174" s="227"/>
      <c r="AI174" s="227"/>
      <c r="AJ174" s="227"/>
      <c r="AK174" s="227"/>
      <c r="AL174" s="227"/>
    </row>
    <row r="175" spans="1:38" s="228" customFormat="1" x14ac:dyDescent="0.25">
      <c r="A175" s="12"/>
      <c r="B175" s="17"/>
      <c r="C175" s="17"/>
      <c r="D175" s="365"/>
      <c r="E175" s="366"/>
      <c r="F175" s="367"/>
      <c r="G175" s="17"/>
      <c r="H175" s="368"/>
      <c r="I175" s="219"/>
      <c r="J175" s="227"/>
      <c r="K175" s="227"/>
      <c r="L175" s="227"/>
      <c r="M175" s="227"/>
      <c r="N175" s="227"/>
      <c r="O175" s="227"/>
      <c r="P175" s="227"/>
      <c r="Q175" s="227"/>
      <c r="R175" s="227"/>
      <c r="S175" s="227"/>
      <c r="T175" s="227"/>
      <c r="U175" s="227"/>
      <c r="V175" s="227"/>
      <c r="W175" s="227"/>
      <c r="X175" s="227"/>
      <c r="Y175" s="227"/>
      <c r="Z175" s="227"/>
      <c r="AA175" s="227"/>
      <c r="AB175" s="227"/>
      <c r="AC175" s="227"/>
      <c r="AD175" s="227"/>
      <c r="AE175" s="227"/>
      <c r="AF175" s="227"/>
      <c r="AG175" s="227"/>
      <c r="AH175" s="227"/>
      <c r="AI175" s="227"/>
      <c r="AJ175" s="227"/>
      <c r="AK175" s="227"/>
      <c r="AL175" s="227"/>
    </row>
    <row r="176" spans="1:38" s="228" customFormat="1" x14ac:dyDescent="0.25">
      <c r="A176" s="12"/>
      <c r="B176" s="17"/>
      <c r="C176" s="17"/>
      <c r="D176" s="365"/>
      <c r="E176" s="366"/>
      <c r="F176" s="367"/>
      <c r="G176" s="17"/>
      <c r="H176" s="368"/>
      <c r="I176" s="219"/>
      <c r="J176" s="227"/>
      <c r="K176" s="227"/>
      <c r="L176" s="227"/>
      <c r="M176" s="227"/>
      <c r="N176" s="227"/>
      <c r="O176" s="227"/>
      <c r="P176" s="227"/>
      <c r="Q176" s="227"/>
      <c r="R176" s="227"/>
      <c r="S176" s="227"/>
      <c r="T176" s="227"/>
      <c r="U176" s="227"/>
      <c r="V176" s="227"/>
      <c r="W176" s="227"/>
      <c r="X176" s="227"/>
      <c r="Y176" s="227"/>
      <c r="Z176" s="227"/>
      <c r="AA176" s="227"/>
      <c r="AB176" s="227"/>
      <c r="AC176" s="227"/>
      <c r="AD176" s="227"/>
      <c r="AE176" s="227"/>
      <c r="AF176" s="227"/>
      <c r="AG176" s="227"/>
      <c r="AH176" s="227"/>
      <c r="AI176" s="227"/>
      <c r="AJ176" s="227"/>
      <c r="AK176" s="227"/>
      <c r="AL176" s="227"/>
    </row>
    <row r="177" spans="1:38" s="228" customFormat="1" x14ac:dyDescent="0.25">
      <c r="A177" s="12"/>
      <c r="B177" s="17"/>
      <c r="C177" s="17"/>
      <c r="D177" s="365"/>
      <c r="E177" s="366"/>
      <c r="F177" s="367"/>
      <c r="G177" s="17"/>
      <c r="H177" s="368"/>
      <c r="I177" s="219"/>
      <c r="J177" s="227"/>
      <c r="K177" s="227"/>
      <c r="L177" s="227"/>
      <c r="M177" s="227"/>
      <c r="N177" s="227"/>
      <c r="O177" s="227"/>
      <c r="P177" s="227"/>
      <c r="Q177" s="227"/>
      <c r="R177" s="227"/>
      <c r="S177" s="227"/>
      <c r="T177" s="227"/>
      <c r="U177" s="227"/>
      <c r="V177" s="227"/>
      <c r="W177" s="227"/>
      <c r="X177" s="227"/>
      <c r="Y177" s="227"/>
      <c r="Z177" s="227"/>
      <c r="AA177" s="227"/>
      <c r="AB177" s="227"/>
      <c r="AC177" s="227"/>
      <c r="AD177" s="227"/>
      <c r="AE177" s="227"/>
      <c r="AF177" s="227"/>
      <c r="AG177" s="227"/>
      <c r="AH177" s="227"/>
      <c r="AI177" s="227"/>
      <c r="AJ177" s="227"/>
      <c r="AK177" s="227"/>
      <c r="AL177" s="227"/>
    </row>
    <row r="178" spans="1:38" s="228" customFormat="1" x14ac:dyDescent="0.25">
      <c r="A178" s="12"/>
      <c r="B178" s="17"/>
      <c r="C178" s="17"/>
      <c r="D178" s="365"/>
      <c r="E178" s="366"/>
      <c r="F178" s="367"/>
      <c r="G178" s="17"/>
      <c r="H178" s="368"/>
      <c r="I178" s="219"/>
      <c r="J178" s="227"/>
      <c r="K178" s="227"/>
      <c r="L178" s="227"/>
      <c r="M178" s="227"/>
      <c r="N178" s="227"/>
      <c r="O178" s="227"/>
      <c r="P178" s="227"/>
      <c r="Q178" s="227"/>
      <c r="R178" s="227"/>
      <c r="S178" s="227"/>
      <c r="T178" s="227"/>
      <c r="U178" s="227"/>
      <c r="V178" s="227"/>
      <c r="W178" s="227"/>
      <c r="X178" s="227"/>
      <c r="Y178" s="227"/>
      <c r="Z178" s="227"/>
      <c r="AA178" s="227"/>
      <c r="AB178" s="227"/>
      <c r="AC178" s="227"/>
      <c r="AD178" s="227"/>
      <c r="AE178" s="227"/>
      <c r="AF178" s="227"/>
      <c r="AG178" s="227"/>
      <c r="AH178" s="227"/>
      <c r="AI178" s="227"/>
      <c r="AJ178" s="227"/>
      <c r="AK178" s="227"/>
      <c r="AL178" s="227"/>
    </row>
    <row r="179" spans="1:38" s="228" customFormat="1" x14ac:dyDescent="0.25">
      <c r="A179" s="12"/>
      <c r="B179" s="17"/>
      <c r="C179" s="17"/>
      <c r="D179" s="365"/>
      <c r="E179" s="366"/>
      <c r="F179" s="367"/>
      <c r="G179" s="17"/>
      <c r="H179" s="368"/>
      <c r="I179" s="219"/>
      <c r="J179" s="227"/>
      <c r="K179" s="227"/>
      <c r="L179" s="227"/>
      <c r="M179" s="227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27"/>
      <c r="Y179" s="227"/>
      <c r="Z179" s="227"/>
      <c r="AA179" s="227"/>
      <c r="AB179" s="227"/>
      <c r="AC179" s="227"/>
      <c r="AD179" s="227"/>
      <c r="AE179" s="227"/>
      <c r="AF179" s="227"/>
      <c r="AG179" s="227"/>
      <c r="AH179" s="227"/>
      <c r="AI179" s="227"/>
      <c r="AJ179" s="227"/>
      <c r="AK179" s="227"/>
      <c r="AL179" s="227"/>
    </row>
    <row r="180" spans="1:38" s="228" customFormat="1" x14ac:dyDescent="0.25">
      <c r="A180" s="12"/>
      <c r="B180" s="17"/>
      <c r="C180" s="17"/>
      <c r="D180" s="365"/>
      <c r="E180" s="366"/>
      <c r="F180" s="367"/>
      <c r="G180" s="17"/>
      <c r="H180" s="368"/>
      <c r="I180" s="219"/>
      <c r="J180" s="227"/>
      <c r="K180" s="227"/>
      <c r="L180" s="227"/>
      <c r="M180" s="227"/>
      <c r="N180" s="227"/>
      <c r="O180" s="227"/>
      <c r="P180" s="227"/>
      <c r="Q180" s="227"/>
      <c r="R180" s="227"/>
      <c r="S180" s="227"/>
      <c r="T180" s="227"/>
      <c r="U180" s="227"/>
      <c r="V180" s="227"/>
      <c r="W180" s="227"/>
      <c r="X180" s="227"/>
      <c r="Y180" s="227"/>
      <c r="Z180" s="227"/>
      <c r="AA180" s="227"/>
      <c r="AB180" s="227"/>
      <c r="AC180" s="227"/>
      <c r="AD180" s="227"/>
      <c r="AE180" s="227"/>
      <c r="AF180" s="227"/>
      <c r="AG180" s="227"/>
      <c r="AH180" s="227"/>
      <c r="AI180" s="227"/>
      <c r="AJ180" s="227"/>
      <c r="AK180" s="227"/>
      <c r="AL180" s="227"/>
    </row>
    <row r="181" spans="1:38" s="228" customFormat="1" x14ac:dyDescent="0.25">
      <c r="A181" s="12"/>
      <c r="B181" s="17"/>
      <c r="C181" s="17"/>
      <c r="D181" s="365"/>
      <c r="E181" s="366"/>
      <c r="F181" s="367"/>
      <c r="G181" s="17"/>
      <c r="H181" s="368"/>
      <c r="I181" s="219"/>
      <c r="J181" s="227"/>
      <c r="K181" s="227"/>
      <c r="L181" s="227"/>
      <c r="M181" s="227"/>
      <c r="N181" s="227"/>
      <c r="O181" s="227"/>
      <c r="P181" s="227"/>
      <c r="Q181" s="227"/>
      <c r="R181" s="227"/>
      <c r="S181" s="227"/>
      <c r="T181" s="227"/>
      <c r="U181" s="227"/>
      <c r="V181" s="227"/>
      <c r="W181" s="227"/>
      <c r="X181" s="227"/>
      <c r="Y181" s="227"/>
      <c r="Z181" s="227"/>
      <c r="AA181" s="227"/>
      <c r="AB181" s="227"/>
      <c r="AC181" s="227"/>
      <c r="AD181" s="227"/>
      <c r="AE181" s="227"/>
      <c r="AF181" s="227"/>
      <c r="AG181" s="227"/>
      <c r="AH181" s="227"/>
      <c r="AI181" s="227"/>
      <c r="AJ181" s="227"/>
      <c r="AK181" s="227"/>
      <c r="AL181" s="227"/>
    </row>
    <row r="182" spans="1:38" s="228" customFormat="1" x14ac:dyDescent="0.25">
      <c r="A182" s="12"/>
      <c r="B182" s="17"/>
      <c r="C182" s="17"/>
      <c r="D182" s="365"/>
      <c r="E182" s="366"/>
      <c r="F182" s="367"/>
      <c r="G182" s="17"/>
      <c r="H182" s="368"/>
      <c r="I182" s="219"/>
      <c r="J182" s="227"/>
      <c r="K182" s="227"/>
      <c r="L182" s="227"/>
      <c r="M182" s="227"/>
      <c r="N182" s="227"/>
      <c r="O182" s="227"/>
      <c r="P182" s="227"/>
      <c r="Q182" s="227"/>
      <c r="R182" s="227"/>
      <c r="S182" s="227"/>
      <c r="T182" s="227"/>
      <c r="U182" s="227"/>
      <c r="V182" s="227"/>
      <c r="W182" s="227"/>
      <c r="X182" s="227"/>
      <c r="Y182" s="227"/>
      <c r="Z182" s="227"/>
      <c r="AA182" s="227"/>
      <c r="AB182" s="227"/>
      <c r="AC182" s="227"/>
      <c r="AD182" s="227"/>
      <c r="AE182" s="227"/>
      <c r="AF182" s="227"/>
      <c r="AG182" s="227"/>
      <c r="AH182" s="227"/>
      <c r="AI182" s="227"/>
      <c r="AJ182" s="227"/>
      <c r="AK182" s="227"/>
      <c r="AL182" s="227"/>
    </row>
    <row r="183" spans="1:38" s="228" customFormat="1" x14ac:dyDescent="0.25">
      <c r="A183" s="12"/>
      <c r="B183" s="17"/>
      <c r="C183" s="17"/>
      <c r="D183" s="365"/>
      <c r="E183" s="366"/>
      <c r="F183" s="367"/>
      <c r="G183" s="17"/>
      <c r="H183" s="368"/>
      <c r="I183" s="219"/>
      <c r="J183" s="227"/>
      <c r="K183" s="227"/>
      <c r="L183" s="227"/>
      <c r="M183" s="227"/>
      <c r="N183" s="227"/>
      <c r="O183" s="227"/>
      <c r="P183" s="227"/>
      <c r="Q183" s="227"/>
      <c r="R183" s="227"/>
      <c r="S183" s="227"/>
      <c r="T183" s="227"/>
      <c r="U183" s="227"/>
      <c r="V183" s="227"/>
      <c r="W183" s="227"/>
      <c r="X183" s="227"/>
      <c r="Y183" s="227"/>
      <c r="Z183" s="227"/>
      <c r="AA183" s="227"/>
      <c r="AB183" s="227"/>
      <c r="AC183" s="227"/>
      <c r="AD183" s="227"/>
      <c r="AE183" s="227"/>
      <c r="AF183" s="227"/>
      <c r="AG183" s="227"/>
      <c r="AH183" s="227"/>
      <c r="AI183" s="227"/>
      <c r="AJ183" s="227"/>
      <c r="AK183" s="227"/>
      <c r="AL183" s="227"/>
    </row>
    <row r="184" spans="1:38" s="228" customFormat="1" x14ac:dyDescent="0.25">
      <c r="A184" s="12"/>
      <c r="B184" s="17"/>
      <c r="C184" s="17"/>
      <c r="D184" s="365"/>
      <c r="E184" s="366"/>
      <c r="F184" s="367"/>
      <c r="G184" s="17"/>
      <c r="H184" s="368"/>
      <c r="I184" s="219"/>
      <c r="J184" s="227"/>
      <c r="K184" s="227"/>
      <c r="L184" s="227"/>
      <c r="M184" s="227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27"/>
      <c r="Y184" s="227"/>
      <c r="Z184" s="227"/>
      <c r="AA184" s="227"/>
      <c r="AB184" s="227"/>
      <c r="AC184" s="227"/>
      <c r="AD184" s="227"/>
      <c r="AE184" s="227"/>
      <c r="AF184" s="227"/>
      <c r="AG184" s="227"/>
      <c r="AH184" s="227"/>
      <c r="AI184" s="227"/>
      <c r="AJ184" s="227"/>
      <c r="AK184" s="227"/>
      <c r="AL184" s="227"/>
    </row>
    <row r="185" spans="1:38" s="228" customFormat="1" x14ac:dyDescent="0.25">
      <c r="A185" s="12"/>
      <c r="B185" s="17"/>
      <c r="C185" s="17"/>
      <c r="D185" s="365"/>
      <c r="E185" s="366"/>
      <c r="F185" s="367"/>
      <c r="G185" s="17"/>
      <c r="H185" s="368"/>
      <c r="I185" s="219"/>
      <c r="J185" s="227"/>
      <c r="K185" s="227"/>
      <c r="L185" s="227"/>
      <c r="M185" s="227"/>
      <c r="N185" s="227"/>
      <c r="O185" s="227"/>
      <c r="P185" s="227"/>
      <c r="Q185" s="227"/>
      <c r="R185" s="227"/>
      <c r="S185" s="227"/>
      <c r="T185" s="227"/>
      <c r="U185" s="227"/>
      <c r="V185" s="227"/>
      <c r="W185" s="227"/>
      <c r="X185" s="227"/>
      <c r="Y185" s="227"/>
      <c r="Z185" s="227"/>
      <c r="AA185" s="227"/>
      <c r="AB185" s="227"/>
      <c r="AC185" s="227"/>
      <c r="AD185" s="227"/>
      <c r="AE185" s="227"/>
      <c r="AF185" s="227"/>
      <c r="AG185" s="227"/>
      <c r="AH185" s="227"/>
      <c r="AI185" s="227"/>
      <c r="AJ185" s="227"/>
      <c r="AK185" s="227"/>
      <c r="AL185" s="227"/>
    </row>
    <row r="186" spans="1:38" s="228" customFormat="1" x14ac:dyDescent="0.25">
      <c r="A186" s="12"/>
      <c r="B186" s="17"/>
      <c r="C186" s="17"/>
      <c r="D186" s="365"/>
      <c r="E186" s="366"/>
      <c r="F186" s="367"/>
      <c r="G186" s="17"/>
      <c r="H186" s="368"/>
      <c r="I186" s="219"/>
      <c r="J186" s="227"/>
      <c r="K186" s="227"/>
      <c r="L186" s="227"/>
      <c r="M186" s="227"/>
      <c r="N186" s="227"/>
      <c r="O186" s="227"/>
      <c r="P186" s="227"/>
      <c r="Q186" s="227"/>
      <c r="R186" s="227"/>
      <c r="S186" s="227"/>
      <c r="T186" s="227"/>
      <c r="U186" s="227"/>
      <c r="V186" s="227"/>
      <c r="W186" s="227"/>
      <c r="X186" s="227"/>
      <c r="Y186" s="227"/>
      <c r="Z186" s="227"/>
      <c r="AA186" s="227"/>
      <c r="AB186" s="227"/>
      <c r="AC186" s="227"/>
      <c r="AD186" s="227"/>
      <c r="AE186" s="227"/>
      <c r="AF186" s="227"/>
      <c r="AG186" s="227"/>
      <c r="AH186" s="227"/>
      <c r="AI186" s="227"/>
      <c r="AJ186" s="227"/>
      <c r="AK186" s="227"/>
      <c r="AL186" s="227"/>
    </row>
    <row r="187" spans="1:38" s="228" customFormat="1" x14ac:dyDescent="0.25">
      <c r="A187" s="12"/>
      <c r="B187" s="17"/>
      <c r="C187" s="17"/>
      <c r="D187" s="365"/>
      <c r="E187" s="366"/>
      <c r="F187" s="367"/>
      <c r="G187" s="17"/>
      <c r="H187" s="368"/>
      <c r="I187" s="219"/>
      <c r="J187" s="227"/>
      <c r="K187" s="227"/>
      <c r="L187" s="227"/>
      <c r="M187" s="227"/>
      <c r="N187" s="227"/>
      <c r="O187" s="227"/>
      <c r="P187" s="227"/>
      <c r="Q187" s="227"/>
      <c r="R187" s="227"/>
      <c r="S187" s="227"/>
      <c r="T187" s="227"/>
      <c r="U187" s="227"/>
      <c r="V187" s="227"/>
      <c r="W187" s="227"/>
      <c r="X187" s="227"/>
      <c r="Y187" s="227"/>
      <c r="Z187" s="227"/>
      <c r="AA187" s="227"/>
      <c r="AB187" s="227"/>
      <c r="AC187" s="227"/>
      <c r="AD187" s="227"/>
      <c r="AE187" s="227"/>
      <c r="AF187" s="227"/>
      <c r="AG187" s="227"/>
      <c r="AH187" s="227"/>
      <c r="AI187" s="227"/>
      <c r="AJ187" s="227"/>
      <c r="AK187" s="227"/>
      <c r="AL187" s="227"/>
    </row>
    <row r="188" spans="1:38" s="228" customFormat="1" x14ac:dyDescent="0.25">
      <c r="A188" s="12"/>
      <c r="B188" s="17"/>
      <c r="C188" s="17"/>
      <c r="D188" s="365"/>
      <c r="E188" s="366"/>
      <c r="F188" s="367"/>
      <c r="G188" s="17"/>
      <c r="H188" s="368"/>
      <c r="I188" s="219"/>
      <c r="J188" s="227"/>
      <c r="K188" s="227"/>
      <c r="L188" s="227"/>
      <c r="M188" s="227"/>
      <c r="N188" s="227"/>
      <c r="O188" s="227"/>
      <c r="P188" s="227"/>
      <c r="Q188" s="227"/>
      <c r="R188" s="227"/>
      <c r="S188" s="227"/>
      <c r="T188" s="227"/>
      <c r="U188" s="227"/>
      <c r="V188" s="227"/>
      <c r="W188" s="227"/>
      <c r="X188" s="227"/>
      <c r="Y188" s="227"/>
      <c r="Z188" s="227"/>
      <c r="AA188" s="227"/>
      <c r="AB188" s="227"/>
      <c r="AC188" s="227"/>
      <c r="AD188" s="227"/>
      <c r="AE188" s="227"/>
      <c r="AF188" s="227"/>
      <c r="AG188" s="227"/>
      <c r="AH188" s="227"/>
      <c r="AI188" s="227"/>
      <c r="AJ188" s="227"/>
      <c r="AK188" s="227"/>
      <c r="AL188" s="227"/>
    </row>
    <row r="189" spans="1:38" s="228" customFormat="1" x14ac:dyDescent="0.25">
      <c r="A189" s="12"/>
      <c r="B189" s="17"/>
      <c r="C189" s="17"/>
      <c r="D189" s="365"/>
      <c r="E189" s="366"/>
      <c r="F189" s="367"/>
      <c r="G189" s="17"/>
      <c r="H189" s="368"/>
      <c r="I189" s="219"/>
      <c r="J189" s="227"/>
      <c r="K189" s="227"/>
      <c r="L189" s="227"/>
      <c r="M189" s="227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27"/>
      <c r="Y189" s="227"/>
      <c r="Z189" s="227"/>
      <c r="AA189" s="227"/>
      <c r="AB189" s="227"/>
      <c r="AC189" s="227"/>
      <c r="AD189" s="227"/>
      <c r="AE189" s="227"/>
      <c r="AF189" s="227"/>
      <c r="AG189" s="227"/>
      <c r="AH189" s="227"/>
      <c r="AI189" s="227"/>
      <c r="AJ189" s="227"/>
      <c r="AK189" s="227"/>
      <c r="AL189" s="227"/>
    </row>
    <row r="190" spans="1:38" s="228" customFormat="1" x14ac:dyDescent="0.25">
      <c r="A190" s="12"/>
      <c r="B190" s="17"/>
      <c r="C190" s="17"/>
      <c r="D190" s="365"/>
      <c r="E190" s="366"/>
      <c r="F190" s="367"/>
      <c r="G190" s="17"/>
      <c r="H190" s="368"/>
      <c r="I190" s="219"/>
      <c r="J190" s="227"/>
      <c r="K190" s="227"/>
      <c r="L190" s="227"/>
      <c r="M190" s="227"/>
      <c r="N190" s="227"/>
      <c r="O190" s="227"/>
      <c r="P190" s="227"/>
      <c r="Q190" s="227"/>
      <c r="R190" s="227"/>
      <c r="S190" s="227"/>
      <c r="T190" s="227"/>
      <c r="U190" s="227"/>
      <c r="V190" s="227"/>
      <c r="W190" s="227"/>
      <c r="X190" s="227"/>
      <c r="Y190" s="227"/>
      <c r="Z190" s="227"/>
      <c r="AA190" s="227"/>
      <c r="AB190" s="227"/>
      <c r="AC190" s="227"/>
      <c r="AD190" s="227"/>
      <c r="AE190" s="227"/>
      <c r="AF190" s="227"/>
      <c r="AG190" s="227"/>
      <c r="AH190" s="227"/>
      <c r="AI190" s="227"/>
      <c r="AJ190" s="227"/>
      <c r="AK190" s="227"/>
      <c r="AL190" s="227"/>
    </row>
    <row r="191" spans="1:38" s="228" customFormat="1" x14ac:dyDescent="0.25">
      <c r="A191" s="12"/>
      <c r="B191" s="17"/>
      <c r="C191" s="17"/>
      <c r="D191" s="365"/>
      <c r="E191" s="366"/>
      <c r="F191" s="367"/>
      <c r="G191" s="17"/>
      <c r="H191" s="368"/>
      <c r="I191" s="219"/>
      <c r="J191" s="227"/>
      <c r="K191" s="227"/>
      <c r="L191" s="227"/>
      <c r="M191" s="227"/>
      <c r="N191" s="227"/>
      <c r="O191" s="227"/>
      <c r="P191" s="227"/>
      <c r="Q191" s="227"/>
      <c r="R191" s="227"/>
      <c r="S191" s="227"/>
      <c r="T191" s="227"/>
      <c r="U191" s="227"/>
      <c r="V191" s="227"/>
      <c r="W191" s="227"/>
      <c r="X191" s="227"/>
      <c r="Y191" s="227"/>
      <c r="Z191" s="227"/>
      <c r="AA191" s="227"/>
      <c r="AB191" s="227"/>
      <c r="AC191" s="227"/>
      <c r="AD191" s="227"/>
      <c r="AE191" s="227"/>
      <c r="AF191" s="227"/>
      <c r="AG191" s="227"/>
      <c r="AH191" s="227"/>
      <c r="AI191" s="227"/>
      <c r="AJ191" s="227"/>
      <c r="AK191" s="227"/>
      <c r="AL191" s="227"/>
    </row>
    <row r="192" spans="1:38" s="228" customFormat="1" x14ac:dyDescent="0.25">
      <c r="A192" s="12"/>
      <c r="B192" s="17"/>
      <c r="C192" s="17"/>
      <c r="D192" s="365"/>
      <c r="E192" s="366"/>
      <c r="F192" s="367"/>
      <c r="G192" s="17"/>
      <c r="H192" s="368"/>
      <c r="I192" s="219"/>
      <c r="J192" s="227"/>
      <c r="K192" s="227"/>
      <c r="L192" s="227"/>
      <c r="M192" s="227"/>
      <c r="N192" s="227"/>
      <c r="O192" s="227"/>
      <c r="P192" s="227"/>
      <c r="Q192" s="227"/>
      <c r="R192" s="227"/>
      <c r="S192" s="227"/>
      <c r="T192" s="227"/>
      <c r="U192" s="227"/>
      <c r="V192" s="227"/>
      <c r="W192" s="227"/>
      <c r="X192" s="227"/>
      <c r="Y192" s="227"/>
      <c r="Z192" s="227"/>
      <c r="AA192" s="227"/>
      <c r="AB192" s="227"/>
      <c r="AC192" s="227"/>
      <c r="AD192" s="227"/>
      <c r="AE192" s="227"/>
      <c r="AF192" s="227"/>
      <c r="AG192" s="227"/>
      <c r="AH192" s="227"/>
      <c r="AI192" s="227"/>
      <c r="AJ192" s="227"/>
      <c r="AK192" s="227"/>
      <c r="AL192" s="227"/>
    </row>
    <row r="193" spans="1:38" s="228" customFormat="1" x14ac:dyDescent="0.25">
      <c r="A193" s="12"/>
      <c r="B193" s="17"/>
      <c r="C193" s="17"/>
      <c r="D193" s="365"/>
      <c r="E193" s="366"/>
      <c r="F193" s="367"/>
      <c r="G193" s="17"/>
      <c r="H193" s="368"/>
      <c r="I193" s="219"/>
      <c r="J193" s="227"/>
      <c r="K193" s="227"/>
      <c r="L193" s="227"/>
      <c r="M193" s="227"/>
      <c r="N193" s="227"/>
      <c r="O193" s="227"/>
      <c r="P193" s="227"/>
      <c r="Q193" s="227"/>
      <c r="R193" s="227"/>
      <c r="S193" s="227"/>
      <c r="T193" s="227"/>
      <c r="U193" s="227"/>
      <c r="V193" s="227"/>
      <c r="W193" s="227"/>
      <c r="X193" s="227"/>
      <c r="Y193" s="227"/>
      <c r="Z193" s="227"/>
      <c r="AA193" s="227"/>
      <c r="AB193" s="227"/>
      <c r="AC193" s="227"/>
      <c r="AD193" s="227"/>
      <c r="AE193" s="227"/>
      <c r="AF193" s="227"/>
      <c r="AG193" s="227"/>
      <c r="AH193" s="227"/>
      <c r="AI193" s="227"/>
      <c r="AJ193" s="227"/>
      <c r="AK193" s="227"/>
      <c r="AL193" s="227"/>
    </row>
    <row r="194" spans="1:38" s="228" customFormat="1" x14ac:dyDescent="0.25">
      <c r="A194" s="12"/>
      <c r="B194" s="17"/>
      <c r="C194" s="17"/>
      <c r="D194" s="365"/>
      <c r="E194" s="366"/>
      <c r="F194" s="367"/>
      <c r="G194" s="17"/>
      <c r="H194" s="368"/>
      <c r="I194" s="219"/>
      <c r="J194" s="227"/>
      <c r="K194" s="227"/>
      <c r="L194" s="227"/>
      <c r="M194" s="227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27"/>
      <c r="Y194" s="227"/>
      <c r="Z194" s="227"/>
      <c r="AA194" s="227"/>
      <c r="AB194" s="227"/>
      <c r="AC194" s="227"/>
      <c r="AD194" s="227"/>
      <c r="AE194" s="227"/>
      <c r="AF194" s="227"/>
      <c r="AG194" s="227"/>
      <c r="AH194" s="227"/>
      <c r="AI194" s="227"/>
      <c r="AJ194" s="227"/>
      <c r="AK194" s="227"/>
      <c r="AL194" s="227"/>
    </row>
  </sheetData>
  <mergeCells count="8">
    <mergeCell ref="A8:H8"/>
    <mergeCell ref="A1:H1"/>
    <mergeCell ref="A2:H2"/>
    <mergeCell ref="A3:H3"/>
    <mergeCell ref="A4:H4"/>
    <mergeCell ref="A6:G6"/>
    <mergeCell ref="A7:G7"/>
    <mergeCell ref="A5:H5"/>
  </mergeCells>
  <phoneticPr fontId="21" type="noConversion"/>
  <pageMargins left="0.7" right="0.2" top="0.4" bottom="0.31" header="0.3" footer="0.23"/>
  <pageSetup paperSize="9" scale="47" fitToHeight="6" orientation="portrait" blackAndWhite="1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IP207"/>
  <sheetViews>
    <sheetView view="pageBreakPreview" topLeftCell="A51" zoomScale="60" zoomScaleNormal="70" workbookViewId="0">
      <selection activeCell="A65" sqref="A65"/>
    </sheetView>
  </sheetViews>
  <sheetFormatPr defaultRowHeight="18.75" x14ac:dyDescent="0.3"/>
  <cols>
    <col min="1" max="1" width="89.5703125" style="12" customWidth="1"/>
    <col min="2" max="2" width="12.28515625" style="457" customWidth="1"/>
    <col min="3" max="3" width="8.7109375" style="22" customWidth="1"/>
    <col min="4" max="4" width="9.140625" style="23"/>
    <col min="5" max="6" width="9.140625" style="10"/>
    <col min="7" max="7" width="11.7109375" style="10" customWidth="1"/>
    <col min="8" max="8" width="9.140625" style="22"/>
    <col min="9" max="10" width="18.7109375" style="25" customWidth="1"/>
    <col min="11" max="14" width="17.7109375" style="1" customWidth="1"/>
    <col min="15" max="39" width="9.140625" style="1"/>
  </cols>
  <sheetData>
    <row r="1" spans="1:39" s="372" customFormat="1" ht="15.75" x14ac:dyDescent="0.25">
      <c r="A1" s="1317" t="s">
        <v>434</v>
      </c>
      <c r="B1" s="1317"/>
      <c r="C1" s="1317"/>
      <c r="D1" s="1317"/>
      <c r="E1" s="1317"/>
      <c r="F1" s="1317"/>
      <c r="G1" s="1317"/>
      <c r="H1" s="1317"/>
      <c r="I1" s="1317"/>
      <c r="J1" s="1317"/>
    </row>
    <row r="2" spans="1:39" s="372" customFormat="1" ht="15.75" x14ac:dyDescent="0.25">
      <c r="A2" s="1317" t="s">
        <v>575</v>
      </c>
      <c r="B2" s="1317"/>
      <c r="C2" s="1317"/>
      <c r="D2" s="1317"/>
      <c r="E2" s="1317"/>
      <c r="F2" s="1317"/>
      <c r="G2" s="1317"/>
      <c r="H2" s="1317"/>
      <c r="I2" s="1317"/>
      <c r="J2" s="1317"/>
    </row>
    <row r="3" spans="1:39" s="372" customFormat="1" ht="15.75" x14ac:dyDescent="0.25">
      <c r="A3" s="1317" t="s">
        <v>783</v>
      </c>
      <c r="B3" s="1317"/>
      <c r="C3" s="1317"/>
      <c r="D3" s="1317"/>
      <c r="E3" s="1317"/>
      <c r="F3" s="1317"/>
      <c r="G3" s="1317"/>
      <c r="H3" s="1317"/>
      <c r="I3" s="1317"/>
      <c r="J3" s="1317"/>
    </row>
    <row r="4" spans="1:39" s="373" customFormat="1" ht="16.5" x14ac:dyDescent="0.25">
      <c r="A4" s="1330" t="s">
        <v>576</v>
      </c>
      <c r="B4" s="1330"/>
      <c r="C4" s="1330"/>
      <c r="D4" s="1330"/>
      <c r="E4" s="1330"/>
      <c r="F4" s="1330"/>
      <c r="G4" s="1330"/>
      <c r="H4" s="1330"/>
      <c r="I4" s="1330"/>
      <c r="J4" s="1330"/>
    </row>
    <row r="5" spans="1:39" s="373" customFormat="1" ht="16.5" x14ac:dyDescent="0.25">
      <c r="A5" s="760"/>
      <c r="B5" s="760"/>
      <c r="C5" s="760"/>
      <c r="D5" s="1330" t="s">
        <v>720</v>
      </c>
      <c r="E5" s="1341"/>
      <c r="F5" s="1341"/>
      <c r="G5" s="1341"/>
      <c r="H5" s="1341"/>
      <c r="I5" s="1341"/>
      <c r="J5" s="1341"/>
    </row>
    <row r="6" spans="1:39" s="737" customFormat="1" ht="16.5" x14ac:dyDescent="0.25">
      <c r="A6" s="1330"/>
      <c r="B6" s="1330"/>
      <c r="C6" s="1330"/>
      <c r="D6" s="1330"/>
      <c r="E6" s="1330"/>
      <c r="F6" s="1330"/>
      <c r="G6" s="1330"/>
      <c r="H6" s="1358"/>
      <c r="I6" s="1358"/>
      <c r="J6" s="1358"/>
    </row>
    <row r="7" spans="1:39" s="373" customFormat="1" x14ac:dyDescent="0.25">
      <c r="A7" s="1352" t="s">
        <v>731</v>
      </c>
      <c r="B7" s="1352"/>
      <c r="C7" s="1352"/>
      <c r="D7" s="1352"/>
      <c r="E7" s="1352"/>
      <c r="F7" s="1352"/>
      <c r="G7" s="1353"/>
      <c r="H7" s="1352"/>
      <c r="I7" s="1352"/>
      <c r="J7" s="1352"/>
      <c r="K7" s="461"/>
    </row>
    <row r="8" spans="1:39" s="8" customFormat="1" ht="18" x14ac:dyDescent="0.25">
      <c r="A8" s="378"/>
      <c r="B8" s="456"/>
      <c r="C8" s="379"/>
      <c r="D8" s="379"/>
      <c r="E8" s="379"/>
      <c r="F8" s="379"/>
      <c r="G8" s="618"/>
      <c r="H8" s="380"/>
      <c r="I8" s="1356" t="s">
        <v>486</v>
      </c>
      <c r="J8" s="1356"/>
    </row>
    <row r="9" spans="1:39" s="54" customFormat="1" ht="37.5" x14ac:dyDescent="0.25">
      <c r="A9" s="18" t="s">
        <v>343</v>
      </c>
      <c r="B9" s="611" t="s">
        <v>271</v>
      </c>
      <c r="C9" s="612" t="s">
        <v>267</v>
      </c>
      <c r="D9" s="613" t="s">
        <v>268</v>
      </c>
      <c r="E9" s="614"/>
      <c r="F9" s="610" t="s">
        <v>342</v>
      </c>
      <c r="G9" s="619"/>
      <c r="H9" s="615" t="s">
        <v>269</v>
      </c>
      <c r="I9" s="616" t="s">
        <v>626</v>
      </c>
      <c r="J9" s="616" t="s">
        <v>730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</row>
    <row r="10" spans="1:39" s="54" customFormat="1" x14ac:dyDescent="0.25">
      <c r="A10" s="220" t="s">
        <v>276</v>
      </c>
      <c r="B10" s="225"/>
      <c r="C10" s="225"/>
      <c r="D10" s="222"/>
      <c r="E10" s="223"/>
      <c r="F10" s="601"/>
      <c r="G10" s="646"/>
      <c r="H10" s="225"/>
      <c r="I10" s="445">
        <f>+I12+I11</f>
        <v>1562620</v>
      </c>
      <c r="J10" s="445">
        <f>+J12+J11</f>
        <v>1571525</v>
      </c>
      <c r="K10" s="583">
        <f>I10-прил4!D11</f>
        <v>0</v>
      </c>
      <c r="L10" s="583">
        <f>J10-прил4!E11</f>
        <v>0</v>
      </c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</row>
    <row r="11" spans="1:39" s="1048" customFormat="1" x14ac:dyDescent="0.25">
      <c r="A11" s="1040" t="s">
        <v>154</v>
      </c>
      <c r="B11" s="1044"/>
      <c r="C11" s="1044"/>
      <c r="D11" s="1049"/>
      <c r="E11" s="1041"/>
      <c r="F11" s="1042"/>
      <c r="G11" s="1050"/>
      <c r="H11" s="1051"/>
      <c r="I11" s="1052">
        <v>36677</v>
      </c>
      <c r="J11" s="1052">
        <v>73632</v>
      </c>
    </row>
    <row r="12" spans="1:39" s="228" customFormat="1" x14ac:dyDescent="0.25">
      <c r="A12" s="575" t="s">
        <v>167</v>
      </c>
      <c r="B12" s="576" t="s">
        <v>272</v>
      </c>
      <c r="C12" s="576"/>
      <c r="D12" s="577"/>
      <c r="E12" s="579"/>
      <c r="F12" s="662"/>
      <c r="G12" s="647"/>
      <c r="H12" s="580"/>
      <c r="I12" s="581">
        <f>+I13+I60+I67+I91+I105+I118+I141+I134</f>
        <v>1525943</v>
      </c>
      <c r="J12" s="581">
        <f>+J13+J60+J67+J91+J105+J118+J141+J134</f>
        <v>1497893</v>
      </c>
      <c r="K12" s="484">
        <f>прил6!H10</f>
        <v>1562620</v>
      </c>
      <c r="L12" s="484">
        <f>прил6!J14</f>
        <v>1571525</v>
      </c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</row>
    <row r="13" spans="1:39" s="228" customFormat="1" x14ac:dyDescent="0.25">
      <c r="A13" s="516" t="s">
        <v>277</v>
      </c>
      <c r="B13" s="517" t="s">
        <v>272</v>
      </c>
      <c r="C13" s="517" t="s">
        <v>273</v>
      </c>
      <c r="D13" s="518"/>
      <c r="E13" s="519"/>
      <c r="F13" s="602"/>
      <c r="G13" s="648"/>
      <c r="H13" s="517"/>
      <c r="I13" s="520">
        <f>I14+I19+I25+I39+I34</f>
        <v>421547</v>
      </c>
      <c r="J13" s="520">
        <f>J14+J19+J25+J39+J34</f>
        <v>427116</v>
      </c>
      <c r="K13" s="484">
        <f>K12-I60</f>
        <v>1467072</v>
      </c>
      <c r="L13" s="484">
        <f>L12-J60</f>
        <v>1472641</v>
      </c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</row>
    <row r="14" spans="1:39" s="250" customFormat="1" ht="37.5" x14ac:dyDescent="0.25">
      <c r="A14" s="529" t="s">
        <v>278</v>
      </c>
      <c r="B14" s="530" t="s">
        <v>272</v>
      </c>
      <c r="C14" s="530" t="s">
        <v>273</v>
      </c>
      <c r="D14" s="531" t="s">
        <v>274</v>
      </c>
      <c r="E14" s="531"/>
      <c r="F14" s="603"/>
      <c r="G14" s="649"/>
      <c r="H14" s="530"/>
      <c r="I14" s="533">
        <f t="shared" ref="I14:J17" si="0">+I15</f>
        <v>144834</v>
      </c>
      <c r="J14" s="533">
        <f t="shared" si="0"/>
        <v>144834</v>
      </c>
      <c r="K14" s="249">
        <f>K13*2.5%</f>
        <v>36676.800000000003</v>
      </c>
      <c r="L14" s="249">
        <f>L13*5%</f>
        <v>73632.05</v>
      </c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49"/>
      <c r="AL14" s="249"/>
      <c r="AM14" s="249"/>
    </row>
    <row r="15" spans="1:39" s="773" customFormat="1" ht="37.5" x14ac:dyDescent="0.25">
      <c r="A15" s="762" t="s">
        <v>398</v>
      </c>
      <c r="B15" s="763" t="s">
        <v>272</v>
      </c>
      <c r="C15" s="763" t="s">
        <v>273</v>
      </c>
      <c r="D15" s="764" t="s">
        <v>274</v>
      </c>
      <c r="E15" s="765" t="s">
        <v>397</v>
      </c>
      <c r="F15" s="766" t="s">
        <v>17</v>
      </c>
      <c r="G15" s="767" t="s">
        <v>11</v>
      </c>
      <c r="H15" s="763"/>
      <c r="I15" s="768">
        <f>+I16</f>
        <v>144834</v>
      </c>
      <c r="J15" s="768">
        <f t="shared" si="0"/>
        <v>144834</v>
      </c>
    </row>
    <row r="16" spans="1:39" s="1002" customFormat="1" ht="19.5" x14ac:dyDescent="0.25">
      <c r="A16" s="812" t="s">
        <v>400</v>
      </c>
      <c r="B16" s="821" t="s">
        <v>272</v>
      </c>
      <c r="C16" s="821" t="s">
        <v>273</v>
      </c>
      <c r="D16" s="822" t="s">
        <v>274</v>
      </c>
      <c r="E16" s="1003" t="s">
        <v>399</v>
      </c>
      <c r="F16" s="1004" t="s">
        <v>17</v>
      </c>
      <c r="G16" s="1005" t="s">
        <v>14</v>
      </c>
      <c r="H16" s="821"/>
      <c r="I16" s="823">
        <f t="shared" si="0"/>
        <v>144834</v>
      </c>
      <c r="J16" s="823">
        <f t="shared" si="0"/>
        <v>144834</v>
      </c>
    </row>
    <row r="17" spans="1:39" s="906" customFormat="1" ht="37.5" x14ac:dyDescent="0.25">
      <c r="A17" s="887" t="s">
        <v>354</v>
      </c>
      <c r="B17" s="888" t="s">
        <v>272</v>
      </c>
      <c r="C17" s="888" t="s">
        <v>273</v>
      </c>
      <c r="D17" s="889" t="s">
        <v>274</v>
      </c>
      <c r="E17" s="925" t="s">
        <v>399</v>
      </c>
      <c r="F17" s="926" t="s">
        <v>17</v>
      </c>
      <c r="G17" s="927" t="s">
        <v>15</v>
      </c>
      <c r="H17" s="888"/>
      <c r="I17" s="893">
        <f t="shared" si="0"/>
        <v>144834</v>
      </c>
      <c r="J17" s="893">
        <f t="shared" si="0"/>
        <v>144834</v>
      </c>
      <c r="K17" s="1033"/>
    </row>
    <row r="18" spans="1:39" s="255" customFormat="1" ht="75" x14ac:dyDescent="0.25">
      <c r="A18" s="31" t="s">
        <v>280</v>
      </c>
      <c r="B18" s="439" t="s">
        <v>272</v>
      </c>
      <c r="C18" s="439" t="s">
        <v>273</v>
      </c>
      <c r="D18" s="259" t="s">
        <v>274</v>
      </c>
      <c r="E18" s="6" t="s">
        <v>399</v>
      </c>
      <c r="F18" s="663" t="s">
        <v>17</v>
      </c>
      <c r="G18" s="650" t="s">
        <v>15</v>
      </c>
      <c r="H18" s="260" t="s">
        <v>275</v>
      </c>
      <c r="I18" s="446">
        <v>144834</v>
      </c>
      <c r="J18" s="446">
        <v>144834</v>
      </c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</row>
    <row r="19" spans="1:39" s="255" customFormat="1" ht="56.25" x14ac:dyDescent="0.25">
      <c r="A19" s="529" t="s">
        <v>290</v>
      </c>
      <c r="B19" s="530" t="s">
        <v>272</v>
      </c>
      <c r="C19" s="530" t="s">
        <v>273</v>
      </c>
      <c r="D19" s="534" t="s">
        <v>279</v>
      </c>
      <c r="E19" s="531"/>
      <c r="F19" s="603"/>
      <c r="G19" s="649"/>
      <c r="H19" s="534"/>
      <c r="I19" s="533">
        <f t="shared" ref="I19:J21" si="1">+I20</f>
        <v>124748</v>
      </c>
      <c r="J19" s="533">
        <f t="shared" si="1"/>
        <v>124748</v>
      </c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  <c r="AJ19" s="254"/>
      <c r="AK19" s="254"/>
      <c r="AL19" s="254"/>
      <c r="AM19" s="254"/>
    </row>
    <row r="20" spans="1:39" s="773" customFormat="1" ht="19.5" x14ac:dyDescent="0.25">
      <c r="A20" s="762" t="s">
        <v>402</v>
      </c>
      <c r="B20" s="763" t="s">
        <v>272</v>
      </c>
      <c r="C20" s="763" t="s">
        <v>273</v>
      </c>
      <c r="D20" s="764" t="s">
        <v>279</v>
      </c>
      <c r="E20" s="770" t="s">
        <v>401</v>
      </c>
      <c r="F20" s="771" t="s">
        <v>17</v>
      </c>
      <c r="G20" s="772" t="s">
        <v>11</v>
      </c>
      <c r="H20" s="763"/>
      <c r="I20" s="768">
        <f t="shared" si="1"/>
        <v>124748</v>
      </c>
      <c r="J20" s="768">
        <f t="shared" si="1"/>
        <v>124748</v>
      </c>
    </row>
    <row r="21" spans="1:39" s="1002" customFormat="1" ht="19.5" x14ac:dyDescent="0.25">
      <c r="A21" s="812" t="s">
        <v>404</v>
      </c>
      <c r="B21" s="821" t="s">
        <v>272</v>
      </c>
      <c r="C21" s="821" t="s">
        <v>273</v>
      </c>
      <c r="D21" s="822" t="s">
        <v>279</v>
      </c>
      <c r="E21" s="1003" t="s">
        <v>403</v>
      </c>
      <c r="F21" s="1004" t="s">
        <v>17</v>
      </c>
      <c r="G21" s="1005" t="s">
        <v>11</v>
      </c>
      <c r="H21" s="821"/>
      <c r="I21" s="823">
        <f t="shared" si="1"/>
        <v>124748</v>
      </c>
      <c r="J21" s="823">
        <f t="shared" si="1"/>
        <v>124748</v>
      </c>
    </row>
    <row r="22" spans="1:39" s="906" customFormat="1" ht="37.5" x14ac:dyDescent="0.25">
      <c r="A22" s="887" t="s">
        <v>354</v>
      </c>
      <c r="B22" s="888" t="s">
        <v>272</v>
      </c>
      <c r="C22" s="888" t="s">
        <v>273</v>
      </c>
      <c r="D22" s="889" t="s">
        <v>279</v>
      </c>
      <c r="E22" s="925" t="s">
        <v>403</v>
      </c>
      <c r="F22" s="926" t="s">
        <v>17</v>
      </c>
      <c r="G22" s="927" t="s">
        <v>15</v>
      </c>
      <c r="H22" s="888"/>
      <c r="I22" s="893">
        <f>SUM(I23:I24)</f>
        <v>124748</v>
      </c>
      <c r="J22" s="893">
        <f>SUM(J23:J24)</f>
        <v>124748</v>
      </c>
    </row>
    <row r="23" spans="1:39" s="254" customFormat="1" ht="75" x14ac:dyDescent="0.25">
      <c r="A23" s="31" t="s">
        <v>280</v>
      </c>
      <c r="B23" s="439" t="s">
        <v>272</v>
      </c>
      <c r="C23" s="439" t="s">
        <v>273</v>
      </c>
      <c r="D23" s="259" t="s">
        <v>279</v>
      </c>
      <c r="E23" s="6" t="s">
        <v>403</v>
      </c>
      <c r="F23" s="663" t="s">
        <v>17</v>
      </c>
      <c r="G23" s="651" t="s">
        <v>15</v>
      </c>
      <c r="H23" s="260" t="s">
        <v>275</v>
      </c>
      <c r="I23" s="446">
        <v>124748</v>
      </c>
      <c r="J23" s="446">
        <v>124748</v>
      </c>
    </row>
    <row r="24" spans="1:39" s="163" customFormat="1" ht="37.5" hidden="1" x14ac:dyDescent="0.25">
      <c r="A24" s="115" t="s">
        <v>170</v>
      </c>
      <c r="B24" s="439" t="s">
        <v>272</v>
      </c>
      <c r="C24" s="439" t="s">
        <v>273</v>
      </c>
      <c r="D24" s="259" t="s">
        <v>279</v>
      </c>
      <c r="E24" s="6" t="s">
        <v>403</v>
      </c>
      <c r="F24" s="663" t="s">
        <v>17</v>
      </c>
      <c r="G24" s="651" t="s">
        <v>15</v>
      </c>
      <c r="H24" s="260" t="s">
        <v>282</v>
      </c>
      <c r="I24" s="446"/>
      <c r="J24" s="446"/>
    </row>
    <row r="25" spans="1:39" s="281" customFormat="1" ht="37.5" x14ac:dyDescent="0.25">
      <c r="A25" s="535" t="s">
        <v>291</v>
      </c>
      <c r="B25" s="536" t="s">
        <v>272</v>
      </c>
      <c r="C25" s="536" t="s">
        <v>273</v>
      </c>
      <c r="D25" s="537" t="s">
        <v>285</v>
      </c>
      <c r="E25" s="537"/>
      <c r="F25" s="604"/>
      <c r="G25" s="538"/>
      <c r="H25" s="536"/>
      <c r="I25" s="539">
        <f>+I26+I30</f>
        <v>42670</v>
      </c>
      <c r="J25" s="539">
        <f>+J26+J30</f>
        <v>42670</v>
      </c>
    </row>
    <row r="26" spans="1:39" s="792" customFormat="1" ht="37.5" x14ac:dyDescent="0.25">
      <c r="A26" s="762" t="s">
        <v>406</v>
      </c>
      <c r="B26" s="763" t="s">
        <v>272</v>
      </c>
      <c r="C26" s="763" t="s">
        <v>273</v>
      </c>
      <c r="D26" s="764" t="s">
        <v>285</v>
      </c>
      <c r="E26" s="770" t="s">
        <v>405</v>
      </c>
      <c r="F26" s="771" t="s">
        <v>17</v>
      </c>
      <c r="G26" s="772" t="s">
        <v>11</v>
      </c>
      <c r="H26" s="763"/>
      <c r="I26" s="768">
        <f t="shared" ref="I26:J28" si="2">+I27</f>
        <v>36000</v>
      </c>
      <c r="J26" s="768">
        <f t="shared" si="2"/>
        <v>36000</v>
      </c>
    </row>
    <row r="27" spans="1:39" s="838" customFormat="1" x14ac:dyDescent="0.25">
      <c r="A27" s="812" t="s">
        <v>412</v>
      </c>
      <c r="B27" s="821" t="s">
        <v>272</v>
      </c>
      <c r="C27" s="821" t="s">
        <v>273</v>
      </c>
      <c r="D27" s="822" t="s">
        <v>285</v>
      </c>
      <c r="E27" s="1003" t="s">
        <v>411</v>
      </c>
      <c r="F27" s="1004" t="s">
        <v>17</v>
      </c>
      <c r="G27" s="1005" t="s">
        <v>11</v>
      </c>
      <c r="H27" s="821"/>
      <c r="I27" s="823">
        <f t="shared" si="2"/>
        <v>36000</v>
      </c>
      <c r="J27" s="823">
        <f t="shared" si="2"/>
        <v>36000</v>
      </c>
    </row>
    <row r="28" spans="1:39" s="900" customFormat="1" ht="37.5" x14ac:dyDescent="0.25">
      <c r="A28" s="921" t="s">
        <v>503</v>
      </c>
      <c r="B28" s="888" t="s">
        <v>272</v>
      </c>
      <c r="C28" s="888" t="s">
        <v>273</v>
      </c>
      <c r="D28" s="889" t="s">
        <v>285</v>
      </c>
      <c r="E28" s="922" t="s">
        <v>411</v>
      </c>
      <c r="F28" s="923" t="s">
        <v>17</v>
      </c>
      <c r="G28" s="924" t="s">
        <v>26</v>
      </c>
      <c r="H28" s="888"/>
      <c r="I28" s="893">
        <f t="shared" si="2"/>
        <v>36000</v>
      </c>
      <c r="J28" s="893">
        <f t="shared" si="2"/>
        <v>36000</v>
      </c>
    </row>
    <row r="29" spans="1:39" s="163" customFormat="1" x14ac:dyDescent="0.25">
      <c r="A29" s="444" t="s">
        <v>286</v>
      </c>
      <c r="B29" s="439" t="s">
        <v>272</v>
      </c>
      <c r="C29" s="439" t="s">
        <v>273</v>
      </c>
      <c r="D29" s="16" t="s">
        <v>285</v>
      </c>
      <c r="E29" s="39" t="s">
        <v>411</v>
      </c>
      <c r="F29" s="664" t="s">
        <v>17</v>
      </c>
      <c r="G29" s="652" t="s">
        <v>26</v>
      </c>
      <c r="H29" s="16" t="s">
        <v>287</v>
      </c>
      <c r="I29" s="446">
        <v>36000</v>
      </c>
      <c r="J29" s="446">
        <v>36000</v>
      </c>
    </row>
    <row r="30" spans="1:39" s="792" customFormat="1" x14ac:dyDescent="0.3">
      <c r="A30" s="774" t="s">
        <v>421</v>
      </c>
      <c r="B30" s="775" t="s">
        <v>272</v>
      </c>
      <c r="C30" s="775" t="s">
        <v>273</v>
      </c>
      <c r="D30" s="776" t="s">
        <v>285</v>
      </c>
      <c r="E30" s="777" t="s">
        <v>420</v>
      </c>
      <c r="F30" s="778" t="s">
        <v>17</v>
      </c>
      <c r="G30" s="779" t="s">
        <v>11</v>
      </c>
      <c r="H30" s="780"/>
      <c r="I30" s="781">
        <f t="shared" ref="I30:J32" si="3">+I31</f>
        <v>6670</v>
      </c>
      <c r="J30" s="781">
        <f t="shared" si="3"/>
        <v>6670</v>
      </c>
    </row>
    <row r="31" spans="1:39" s="838" customFormat="1" x14ac:dyDescent="0.3">
      <c r="A31" s="820" t="s">
        <v>423</v>
      </c>
      <c r="B31" s="813" t="s">
        <v>272</v>
      </c>
      <c r="C31" s="813" t="s">
        <v>273</v>
      </c>
      <c r="D31" s="814" t="s">
        <v>285</v>
      </c>
      <c r="E31" s="815" t="s">
        <v>422</v>
      </c>
      <c r="F31" s="816" t="s">
        <v>17</v>
      </c>
      <c r="G31" s="1030" t="s">
        <v>11</v>
      </c>
      <c r="H31" s="824"/>
      <c r="I31" s="1001">
        <f t="shared" si="3"/>
        <v>6670</v>
      </c>
      <c r="J31" s="1001">
        <f t="shared" si="3"/>
        <v>6670</v>
      </c>
    </row>
    <row r="32" spans="1:39" s="914" customFormat="1" ht="37.5" x14ac:dyDescent="0.3">
      <c r="A32" s="918" t="s">
        <v>168</v>
      </c>
      <c r="B32" s="880" t="s">
        <v>272</v>
      </c>
      <c r="C32" s="880" t="s">
        <v>273</v>
      </c>
      <c r="D32" s="881" t="s">
        <v>285</v>
      </c>
      <c r="E32" s="890" t="s">
        <v>422</v>
      </c>
      <c r="F32" s="891" t="s">
        <v>17</v>
      </c>
      <c r="G32" s="919" t="s">
        <v>127</v>
      </c>
      <c r="H32" s="885"/>
      <c r="I32" s="920">
        <f t="shared" si="3"/>
        <v>6670</v>
      </c>
      <c r="J32" s="920">
        <f t="shared" si="3"/>
        <v>6670</v>
      </c>
    </row>
    <row r="33" spans="1:250" s="254" customFormat="1" ht="19.5" x14ac:dyDescent="0.25">
      <c r="A33" s="31" t="s">
        <v>286</v>
      </c>
      <c r="B33" s="439" t="s">
        <v>272</v>
      </c>
      <c r="C33" s="439" t="s">
        <v>273</v>
      </c>
      <c r="D33" s="259" t="s">
        <v>285</v>
      </c>
      <c r="E33" s="154" t="s">
        <v>422</v>
      </c>
      <c r="F33" s="665" t="s">
        <v>17</v>
      </c>
      <c r="G33" s="653" t="s">
        <v>127</v>
      </c>
      <c r="H33" s="349" t="s">
        <v>287</v>
      </c>
      <c r="I33" s="447">
        <v>6670</v>
      </c>
      <c r="J33" s="447">
        <v>6670</v>
      </c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  <c r="GD33" s="281"/>
      <c r="GE33" s="281"/>
      <c r="GF33" s="281"/>
      <c r="GG33" s="281"/>
      <c r="GH33" s="281"/>
      <c r="GI33" s="281"/>
      <c r="GJ33" s="281"/>
      <c r="GK33" s="281"/>
      <c r="GL33" s="281"/>
      <c r="GM33" s="281"/>
      <c r="GN33" s="281"/>
      <c r="GO33" s="281"/>
      <c r="GP33" s="281"/>
      <c r="GQ33" s="281"/>
      <c r="GR33" s="281"/>
      <c r="GS33" s="281"/>
      <c r="GT33" s="281"/>
      <c r="GU33" s="281"/>
      <c r="GV33" s="281"/>
      <c r="GW33" s="281"/>
      <c r="GX33" s="281"/>
      <c r="GY33" s="281"/>
      <c r="GZ33" s="281"/>
      <c r="HA33" s="281"/>
      <c r="HB33" s="281"/>
      <c r="HC33" s="281"/>
      <c r="HD33" s="281"/>
      <c r="HE33" s="281"/>
      <c r="HF33" s="281"/>
      <c r="HG33" s="281"/>
      <c r="HH33" s="281"/>
      <c r="HI33" s="281"/>
      <c r="HJ33" s="281"/>
      <c r="HK33" s="281"/>
      <c r="HL33" s="281"/>
      <c r="HM33" s="281"/>
      <c r="HN33" s="281"/>
      <c r="HO33" s="281"/>
      <c r="HP33" s="281"/>
      <c r="HQ33" s="281"/>
      <c r="HR33" s="281"/>
      <c r="HS33" s="281"/>
      <c r="HT33" s="281"/>
      <c r="HU33" s="281"/>
      <c r="HV33" s="281"/>
      <c r="HW33" s="281"/>
      <c r="HX33" s="281"/>
      <c r="HY33" s="281"/>
      <c r="HZ33" s="281"/>
      <c r="IA33" s="281"/>
      <c r="IB33" s="281"/>
      <c r="IC33" s="281"/>
      <c r="ID33" s="281"/>
      <c r="IE33" s="281"/>
      <c r="IF33" s="281"/>
      <c r="IG33" s="281"/>
      <c r="IH33" s="281"/>
      <c r="II33" s="281"/>
      <c r="IJ33" s="281"/>
      <c r="IK33" s="281"/>
      <c r="IL33" s="281"/>
      <c r="IM33" s="281"/>
      <c r="IN33" s="281"/>
      <c r="IO33" s="281"/>
      <c r="IP33" s="281"/>
    </row>
    <row r="34" spans="1:250" s="254" customFormat="1" ht="19.5" x14ac:dyDescent="0.25">
      <c r="A34" s="1191" t="s">
        <v>432</v>
      </c>
      <c r="B34" s="29" t="s">
        <v>272</v>
      </c>
      <c r="C34" s="1197" t="s">
        <v>273</v>
      </c>
      <c r="D34" s="1198">
        <v>11</v>
      </c>
      <c r="E34" s="1199"/>
      <c r="F34" s="1200"/>
      <c r="G34" s="1201"/>
      <c r="H34" s="1186"/>
      <c r="I34" s="539">
        <f>I35</f>
        <v>1000</v>
      </c>
      <c r="J34" s="539">
        <f>J35</f>
        <v>1000</v>
      </c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1"/>
      <c r="AC34" s="281"/>
      <c r="AD34" s="281"/>
      <c r="AE34" s="281"/>
      <c r="AF34" s="281"/>
      <c r="AG34" s="281"/>
      <c r="AH34" s="281"/>
      <c r="AI34" s="281"/>
      <c r="AJ34" s="281"/>
      <c r="AK34" s="281"/>
      <c r="AL34" s="281"/>
      <c r="AM34" s="281"/>
      <c r="AN34" s="281"/>
      <c r="AO34" s="281"/>
      <c r="AP34" s="281"/>
      <c r="AQ34" s="281"/>
      <c r="AR34" s="281"/>
      <c r="AS34" s="281"/>
      <c r="AT34" s="281"/>
      <c r="AU34" s="281"/>
      <c r="AV34" s="281"/>
      <c r="AW34" s="281"/>
      <c r="AX34" s="281"/>
      <c r="AY34" s="281"/>
      <c r="AZ34" s="281"/>
      <c r="BA34" s="281"/>
      <c r="BB34" s="281"/>
      <c r="BC34" s="281"/>
      <c r="BD34" s="281"/>
      <c r="BE34" s="281"/>
      <c r="BF34" s="281"/>
      <c r="BG34" s="281"/>
      <c r="BH34" s="281"/>
      <c r="BI34" s="281"/>
      <c r="BJ34" s="281"/>
      <c r="BK34" s="281"/>
      <c r="BL34" s="281"/>
      <c r="BM34" s="281"/>
      <c r="BN34" s="281"/>
      <c r="BO34" s="281"/>
      <c r="BP34" s="281"/>
      <c r="BQ34" s="281"/>
      <c r="BR34" s="281"/>
      <c r="BS34" s="281"/>
      <c r="BT34" s="281"/>
      <c r="BU34" s="281"/>
      <c r="BV34" s="281"/>
      <c r="BW34" s="281"/>
      <c r="BX34" s="281"/>
      <c r="BY34" s="281"/>
      <c r="BZ34" s="281"/>
      <c r="CA34" s="281"/>
      <c r="CB34" s="281"/>
      <c r="CC34" s="281"/>
      <c r="CD34" s="281"/>
      <c r="CE34" s="281"/>
      <c r="CF34" s="281"/>
      <c r="CG34" s="281"/>
      <c r="CH34" s="281"/>
      <c r="CI34" s="281"/>
      <c r="CJ34" s="281"/>
      <c r="CK34" s="281"/>
      <c r="CL34" s="281"/>
      <c r="CM34" s="281"/>
      <c r="CN34" s="281"/>
      <c r="CO34" s="281"/>
      <c r="CP34" s="281"/>
      <c r="CQ34" s="281"/>
      <c r="CR34" s="281"/>
      <c r="CS34" s="281"/>
      <c r="CT34" s="281"/>
      <c r="CU34" s="281"/>
      <c r="CV34" s="281"/>
      <c r="CW34" s="281"/>
      <c r="CX34" s="281"/>
      <c r="CY34" s="281"/>
      <c r="CZ34" s="281"/>
      <c r="DA34" s="281"/>
      <c r="DB34" s="281"/>
      <c r="DC34" s="281"/>
      <c r="DD34" s="281"/>
      <c r="DE34" s="281"/>
      <c r="DF34" s="281"/>
      <c r="DG34" s="281"/>
      <c r="DH34" s="281"/>
      <c r="DI34" s="281"/>
      <c r="DJ34" s="281"/>
      <c r="DK34" s="281"/>
      <c r="DL34" s="281"/>
      <c r="DM34" s="281"/>
      <c r="DN34" s="281"/>
      <c r="DO34" s="281"/>
      <c r="DP34" s="281"/>
      <c r="DQ34" s="281"/>
      <c r="DR34" s="281"/>
      <c r="DS34" s="281"/>
      <c r="DT34" s="281"/>
      <c r="DU34" s="281"/>
      <c r="DV34" s="281"/>
      <c r="DW34" s="281"/>
      <c r="DX34" s="281"/>
      <c r="DY34" s="281"/>
      <c r="DZ34" s="281"/>
      <c r="EA34" s="281"/>
      <c r="EB34" s="281"/>
      <c r="EC34" s="281"/>
      <c r="ED34" s="281"/>
      <c r="EE34" s="281"/>
      <c r="EF34" s="281"/>
      <c r="EG34" s="281"/>
      <c r="EH34" s="281"/>
      <c r="EI34" s="281"/>
      <c r="EJ34" s="281"/>
      <c r="EK34" s="281"/>
      <c r="EL34" s="281"/>
      <c r="EM34" s="281"/>
      <c r="EN34" s="281"/>
      <c r="EO34" s="281"/>
      <c r="EP34" s="281"/>
      <c r="EQ34" s="281"/>
      <c r="ER34" s="281"/>
      <c r="ES34" s="281"/>
      <c r="ET34" s="281"/>
      <c r="EU34" s="281"/>
      <c r="EV34" s="281"/>
      <c r="EW34" s="281"/>
      <c r="EX34" s="281"/>
      <c r="EY34" s="281"/>
      <c r="EZ34" s="281"/>
      <c r="FA34" s="281"/>
      <c r="FB34" s="281"/>
      <c r="FC34" s="281"/>
      <c r="FD34" s="281"/>
      <c r="FE34" s="281"/>
      <c r="FF34" s="281"/>
      <c r="FG34" s="281"/>
      <c r="FH34" s="281"/>
      <c r="FI34" s="281"/>
      <c r="FJ34" s="281"/>
      <c r="FK34" s="281"/>
      <c r="FL34" s="281"/>
      <c r="FM34" s="281"/>
      <c r="FN34" s="281"/>
      <c r="FO34" s="281"/>
      <c r="FP34" s="281"/>
      <c r="FQ34" s="281"/>
      <c r="FR34" s="281"/>
      <c r="FS34" s="281"/>
      <c r="FT34" s="281"/>
      <c r="FU34" s="281"/>
      <c r="FV34" s="281"/>
      <c r="FW34" s="281"/>
      <c r="FX34" s="281"/>
      <c r="FY34" s="281"/>
      <c r="FZ34" s="281"/>
      <c r="GA34" s="281"/>
      <c r="GB34" s="281"/>
      <c r="GC34" s="281"/>
      <c r="GD34" s="281"/>
      <c r="GE34" s="281"/>
      <c r="GF34" s="281"/>
      <c r="GG34" s="281"/>
      <c r="GH34" s="281"/>
      <c r="GI34" s="281"/>
      <c r="GJ34" s="281"/>
      <c r="GK34" s="281"/>
      <c r="GL34" s="281"/>
      <c r="GM34" s="281"/>
      <c r="GN34" s="281"/>
      <c r="GO34" s="281"/>
      <c r="GP34" s="281"/>
      <c r="GQ34" s="281"/>
      <c r="GR34" s="281"/>
      <c r="GS34" s="281"/>
      <c r="GT34" s="281"/>
      <c r="GU34" s="281"/>
      <c r="GV34" s="281"/>
      <c r="GW34" s="281"/>
      <c r="GX34" s="281"/>
      <c r="GY34" s="281"/>
      <c r="GZ34" s="281"/>
      <c r="HA34" s="281"/>
      <c r="HB34" s="281"/>
      <c r="HC34" s="281"/>
      <c r="HD34" s="281"/>
      <c r="HE34" s="281"/>
      <c r="HF34" s="281"/>
      <c r="HG34" s="281"/>
      <c r="HH34" s="281"/>
      <c r="HI34" s="281"/>
      <c r="HJ34" s="281"/>
      <c r="HK34" s="281"/>
      <c r="HL34" s="281"/>
      <c r="HM34" s="281"/>
      <c r="HN34" s="281"/>
      <c r="HO34" s="281"/>
      <c r="HP34" s="281"/>
      <c r="HQ34" s="281"/>
      <c r="HR34" s="281"/>
      <c r="HS34" s="281"/>
      <c r="HT34" s="281"/>
      <c r="HU34" s="281"/>
      <c r="HV34" s="281"/>
      <c r="HW34" s="281"/>
      <c r="HX34" s="281"/>
      <c r="HY34" s="281"/>
      <c r="HZ34" s="281"/>
      <c r="IA34" s="281"/>
      <c r="IB34" s="281"/>
      <c r="IC34" s="281"/>
      <c r="ID34" s="281"/>
      <c r="IE34" s="281"/>
      <c r="IF34" s="281"/>
      <c r="IG34" s="281"/>
      <c r="IH34" s="281"/>
      <c r="II34" s="281"/>
      <c r="IJ34" s="281"/>
      <c r="IK34" s="281"/>
      <c r="IL34" s="281"/>
      <c r="IM34" s="281"/>
      <c r="IN34" s="281"/>
      <c r="IO34" s="281"/>
      <c r="IP34" s="281"/>
    </row>
    <row r="35" spans="1:250" s="254" customFormat="1" ht="19.5" x14ac:dyDescent="0.25">
      <c r="A35" s="1192" t="s">
        <v>292</v>
      </c>
      <c r="B35" s="1207" t="s">
        <v>272</v>
      </c>
      <c r="C35" s="1202" t="s">
        <v>273</v>
      </c>
      <c r="D35" s="1203">
        <v>11</v>
      </c>
      <c r="E35" s="1204" t="s">
        <v>430</v>
      </c>
      <c r="F35" s="1205" t="s">
        <v>12</v>
      </c>
      <c r="G35" s="1206" t="s">
        <v>11</v>
      </c>
      <c r="H35" s="1187"/>
      <c r="I35" s="768">
        <f>+I36</f>
        <v>1000</v>
      </c>
      <c r="J35" s="768">
        <f>+J36</f>
        <v>1000</v>
      </c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1"/>
      <c r="AC35" s="281"/>
      <c r="AD35" s="281"/>
      <c r="AE35" s="281"/>
      <c r="AF35" s="281"/>
      <c r="AG35" s="281"/>
      <c r="AH35" s="281"/>
      <c r="AI35" s="281"/>
      <c r="AJ35" s="281"/>
      <c r="AK35" s="281"/>
      <c r="AL35" s="281"/>
      <c r="AM35" s="281"/>
      <c r="AN35" s="281"/>
      <c r="AO35" s="281"/>
      <c r="AP35" s="281"/>
      <c r="AQ35" s="281"/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1"/>
      <c r="BF35" s="281"/>
      <c r="BG35" s="281"/>
      <c r="BH35" s="281"/>
      <c r="BI35" s="281"/>
      <c r="BJ35" s="281"/>
      <c r="BK35" s="281"/>
      <c r="BL35" s="281"/>
      <c r="BM35" s="281"/>
      <c r="BN35" s="281"/>
      <c r="BO35" s="281"/>
      <c r="BP35" s="281"/>
      <c r="BQ35" s="281"/>
      <c r="BR35" s="281"/>
      <c r="BS35" s="281"/>
      <c r="BT35" s="281"/>
      <c r="BU35" s="281"/>
      <c r="BV35" s="281"/>
      <c r="BW35" s="281"/>
      <c r="BX35" s="281"/>
      <c r="BY35" s="281"/>
      <c r="BZ35" s="281"/>
      <c r="CA35" s="281"/>
      <c r="CB35" s="281"/>
      <c r="CC35" s="281"/>
      <c r="CD35" s="281"/>
      <c r="CE35" s="281"/>
      <c r="CF35" s="281"/>
      <c r="CG35" s="281"/>
      <c r="CH35" s="281"/>
      <c r="CI35" s="281"/>
      <c r="CJ35" s="281"/>
      <c r="CK35" s="281"/>
      <c r="CL35" s="281"/>
      <c r="CM35" s="281"/>
      <c r="CN35" s="281"/>
      <c r="CO35" s="281"/>
      <c r="CP35" s="281"/>
      <c r="CQ35" s="281"/>
      <c r="CR35" s="281"/>
      <c r="CS35" s="281"/>
      <c r="CT35" s="281"/>
      <c r="CU35" s="281"/>
      <c r="CV35" s="281"/>
      <c r="CW35" s="281"/>
      <c r="CX35" s="281"/>
      <c r="CY35" s="281"/>
      <c r="CZ35" s="281"/>
      <c r="DA35" s="281"/>
      <c r="DB35" s="281"/>
      <c r="DC35" s="281"/>
      <c r="DD35" s="281"/>
      <c r="DE35" s="281"/>
      <c r="DF35" s="281"/>
      <c r="DG35" s="281"/>
      <c r="DH35" s="281"/>
      <c r="DI35" s="281"/>
      <c r="DJ35" s="281"/>
      <c r="DK35" s="281"/>
      <c r="DL35" s="281"/>
      <c r="DM35" s="281"/>
      <c r="DN35" s="281"/>
      <c r="DO35" s="281"/>
      <c r="DP35" s="281"/>
      <c r="DQ35" s="281"/>
      <c r="DR35" s="281"/>
      <c r="DS35" s="281"/>
      <c r="DT35" s="281"/>
      <c r="DU35" s="281"/>
      <c r="DV35" s="281"/>
      <c r="DW35" s="281"/>
      <c r="DX35" s="281"/>
      <c r="DY35" s="281"/>
      <c r="DZ35" s="281"/>
      <c r="EA35" s="281"/>
      <c r="EB35" s="281"/>
      <c r="EC35" s="281"/>
      <c r="ED35" s="281"/>
      <c r="EE35" s="281"/>
      <c r="EF35" s="281"/>
      <c r="EG35" s="281"/>
      <c r="EH35" s="281"/>
      <c r="EI35" s="281"/>
      <c r="EJ35" s="281"/>
      <c r="EK35" s="281"/>
      <c r="EL35" s="281"/>
      <c r="EM35" s="281"/>
      <c r="EN35" s="281"/>
      <c r="EO35" s="281"/>
      <c r="EP35" s="281"/>
      <c r="EQ35" s="281"/>
      <c r="ER35" s="281"/>
      <c r="ES35" s="281"/>
      <c r="ET35" s="281"/>
      <c r="EU35" s="281"/>
      <c r="EV35" s="281"/>
      <c r="EW35" s="281"/>
      <c r="EX35" s="281"/>
      <c r="EY35" s="281"/>
      <c r="EZ35" s="281"/>
      <c r="FA35" s="281"/>
      <c r="FB35" s="281"/>
      <c r="FC35" s="281"/>
      <c r="FD35" s="281"/>
      <c r="FE35" s="281"/>
      <c r="FF35" s="281"/>
      <c r="FG35" s="281"/>
      <c r="FH35" s="281"/>
      <c r="FI35" s="281"/>
      <c r="FJ35" s="281"/>
      <c r="FK35" s="281"/>
      <c r="FL35" s="281"/>
      <c r="FM35" s="281"/>
      <c r="FN35" s="281"/>
      <c r="FO35" s="281"/>
      <c r="FP35" s="281"/>
      <c r="FQ35" s="281"/>
      <c r="FR35" s="281"/>
      <c r="FS35" s="281"/>
      <c r="FT35" s="281"/>
      <c r="FU35" s="281"/>
      <c r="FV35" s="281"/>
      <c r="FW35" s="281"/>
      <c r="FX35" s="281"/>
      <c r="FY35" s="281"/>
      <c r="FZ35" s="281"/>
      <c r="GA35" s="281"/>
      <c r="GB35" s="281"/>
      <c r="GC35" s="281"/>
      <c r="GD35" s="281"/>
      <c r="GE35" s="281"/>
      <c r="GF35" s="281"/>
      <c r="GG35" s="281"/>
      <c r="GH35" s="281"/>
      <c r="GI35" s="281"/>
      <c r="GJ35" s="281"/>
      <c r="GK35" s="281"/>
      <c r="GL35" s="281"/>
      <c r="GM35" s="281"/>
      <c r="GN35" s="281"/>
      <c r="GO35" s="281"/>
      <c r="GP35" s="281"/>
      <c r="GQ35" s="281"/>
      <c r="GR35" s="281"/>
      <c r="GS35" s="281"/>
      <c r="GT35" s="281"/>
      <c r="GU35" s="281"/>
      <c r="GV35" s="281"/>
      <c r="GW35" s="281"/>
      <c r="GX35" s="281"/>
      <c r="GY35" s="281"/>
      <c r="GZ35" s="281"/>
      <c r="HA35" s="281"/>
      <c r="HB35" s="281"/>
      <c r="HC35" s="281"/>
      <c r="HD35" s="281"/>
      <c r="HE35" s="281"/>
      <c r="HF35" s="281"/>
      <c r="HG35" s="281"/>
      <c r="HH35" s="281"/>
      <c r="HI35" s="281"/>
      <c r="HJ35" s="281"/>
      <c r="HK35" s="281"/>
      <c r="HL35" s="281"/>
      <c r="HM35" s="281"/>
      <c r="HN35" s="281"/>
      <c r="HO35" s="281"/>
      <c r="HP35" s="281"/>
      <c r="HQ35" s="281"/>
      <c r="HR35" s="281"/>
      <c r="HS35" s="281"/>
      <c r="HT35" s="281"/>
      <c r="HU35" s="281"/>
      <c r="HV35" s="281"/>
      <c r="HW35" s="281"/>
      <c r="HX35" s="281"/>
      <c r="HY35" s="281"/>
      <c r="HZ35" s="281"/>
      <c r="IA35" s="281"/>
      <c r="IB35" s="281"/>
      <c r="IC35" s="281"/>
      <c r="ID35" s="281"/>
      <c r="IE35" s="281"/>
      <c r="IF35" s="281"/>
      <c r="IG35" s="281"/>
      <c r="IH35" s="281"/>
      <c r="II35" s="281"/>
      <c r="IJ35" s="281"/>
      <c r="IK35" s="281"/>
      <c r="IL35" s="281"/>
      <c r="IM35" s="281"/>
      <c r="IN35" s="281"/>
      <c r="IO35" s="281"/>
      <c r="IP35" s="281"/>
    </row>
    <row r="36" spans="1:250" s="1002" customFormat="1" ht="19.5" x14ac:dyDescent="0.25">
      <c r="A36" s="1237" t="s">
        <v>293</v>
      </c>
      <c r="B36" s="1238" t="s">
        <v>272</v>
      </c>
      <c r="C36" s="1239" t="s">
        <v>273</v>
      </c>
      <c r="D36" s="1240">
        <v>11</v>
      </c>
      <c r="E36" s="1241" t="s">
        <v>431</v>
      </c>
      <c r="F36" s="1242" t="s">
        <v>12</v>
      </c>
      <c r="G36" s="1243" t="s">
        <v>11</v>
      </c>
      <c r="H36" s="813"/>
      <c r="I36" s="823">
        <f>+I37</f>
        <v>1000</v>
      </c>
      <c r="J36" s="823">
        <f>+J37</f>
        <v>1000</v>
      </c>
      <c r="K36" s="838"/>
      <c r="L36" s="838"/>
      <c r="M36" s="838"/>
      <c r="N36" s="838"/>
      <c r="O36" s="838"/>
      <c r="P36" s="838"/>
      <c r="Q36" s="838"/>
      <c r="R36" s="838"/>
      <c r="S36" s="838"/>
      <c r="T36" s="838"/>
      <c r="U36" s="838"/>
      <c r="V36" s="838"/>
      <c r="W36" s="838"/>
      <c r="X36" s="838"/>
      <c r="Y36" s="838"/>
      <c r="Z36" s="838"/>
      <c r="AA36" s="838"/>
      <c r="AB36" s="838"/>
      <c r="AC36" s="838"/>
      <c r="AD36" s="838"/>
      <c r="AE36" s="838"/>
      <c r="AF36" s="838"/>
      <c r="AG36" s="838"/>
      <c r="AH36" s="838"/>
      <c r="AI36" s="838"/>
      <c r="AJ36" s="838"/>
      <c r="AK36" s="838"/>
      <c r="AL36" s="838"/>
      <c r="AM36" s="838"/>
      <c r="AN36" s="838"/>
      <c r="AO36" s="838"/>
      <c r="AP36" s="838"/>
      <c r="AQ36" s="838"/>
      <c r="AR36" s="838"/>
      <c r="AS36" s="838"/>
      <c r="AT36" s="838"/>
      <c r="AU36" s="838"/>
      <c r="AV36" s="838"/>
      <c r="AW36" s="838"/>
      <c r="AX36" s="838"/>
      <c r="AY36" s="838"/>
      <c r="AZ36" s="838"/>
      <c r="BA36" s="838"/>
      <c r="BB36" s="838"/>
      <c r="BC36" s="838"/>
      <c r="BD36" s="838"/>
      <c r="BE36" s="838"/>
      <c r="BF36" s="838"/>
      <c r="BG36" s="838"/>
      <c r="BH36" s="838"/>
      <c r="BI36" s="838"/>
      <c r="BJ36" s="838"/>
      <c r="BK36" s="838"/>
      <c r="BL36" s="838"/>
      <c r="BM36" s="838"/>
      <c r="BN36" s="838"/>
      <c r="BO36" s="838"/>
      <c r="BP36" s="838"/>
      <c r="BQ36" s="838"/>
      <c r="BR36" s="838"/>
      <c r="BS36" s="838"/>
      <c r="BT36" s="838"/>
      <c r="BU36" s="838"/>
      <c r="BV36" s="838"/>
      <c r="BW36" s="838"/>
      <c r="BX36" s="838"/>
      <c r="BY36" s="838"/>
      <c r="BZ36" s="838"/>
      <c r="CA36" s="838"/>
      <c r="CB36" s="838"/>
      <c r="CC36" s="838"/>
      <c r="CD36" s="838"/>
      <c r="CE36" s="838"/>
      <c r="CF36" s="838"/>
      <c r="CG36" s="838"/>
      <c r="CH36" s="838"/>
      <c r="CI36" s="838"/>
      <c r="CJ36" s="838"/>
      <c r="CK36" s="838"/>
      <c r="CL36" s="838"/>
      <c r="CM36" s="838"/>
      <c r="CN36" s="838"/>
      <c r="CO36" s="838"/>
      <c r="CP36" s="838"/>
      <c r="CQ36" s="838"/>
      <c r="CR36" s="838"/>
      <c r="CS36" s="838"/>
      <c r="CT36" s="838"/>
      <c r="CU36" s="838"/>
      <c r="CV36" s="838"/>
      <c r="CW36" s="838"/>
      <c r="CX36" s="838"/>
      <c r="CY36" s="838"/>
      <c r="CZ36" s="838"/>
      <c r="DA36" s="838"/>
      <c r="DB36" s="838"/>
      <c r="DC36" s="838"/>
      <c r="DD36" s="838"/>
      <c r="DE36" s="838"/>
      <c r="DF36" s="838"/>
      <c r="DG36" s="838"/>
      <c r="DH36" s="838"/>
      <c r="DI36" s="838"/>
      <c r="DJ36" s="838"/>
      <c r="DK36" s="838"/>
      <c r="DL36" s="838"/>
      <c r="DM36" s="838"/>
      <c r="DN36" s="838"/>
      <c r="DO36" s="838"/>
      <c r="DP36" s="838"/>
      <c r="DQ36" s="838"/>
      <c r="DR36" s="838"/>
      <c r="DS36" s="838"/>
      <c r="DT36" s="838"/>
      <c r="DU36" s="838"/>
      <c r="DV36" s="838"/>
      <c r="DW36" s="838"/>
      <c r="DX36" s="838"/>
      <c r="DY36" s="838"/>
      <c r="DZ36" s="838"/>
      <c r="EA36" s="838"/>
      <c r="EB36" s="838"/>
      <c r="EC36" s="838"/>
      <c r="ED36" s="838"/>
      <c r="EE36" s="838"/>
      <c r="EF36" s="838"/>
      <c r="EG36" s="838"/>
      <c r="EH36" s="838"/>
      <c r="EI36" s="838"/>
      <c r="EJ36" s="838"/>
      <c r="EK36" s="838"/>
      <c r="EL36" s="838"/>
      <c r="EM36" s="838"/>
      <c r="EN36" s="838"/>
      <c r="EO36" s="838"/>
      <c r="EP36" s="838"/>
      <c r="EQ36" s="838"/>
      <c r="ER36" s="838"/>
      <c r="ES36" s="838"/>
      <c r="ET36" s="838"/>
      <c r="EU36" s="838"/>
      <c r="EV36" s="838"/>
      <c r="EW36" s="838"/>
      <c r="EX36" s="838"/>
      <c r="EY36" s="838"/>
      <c r="EZ36" s="838"/>
      <c r="FA36" s="838"/>
      <c r="FB36" s="838"/>
      <c r="FC36" s="838"/>
      <c r="FD36" s="838"/>
      <c r="FE36" s="838"/>
      <c r="FF36" s="838"/>
      <c r="FG36" s="838"/>
      <c r="FH36" s="838"/>
      <c r="FI36" s="838"/>
      <c r="FJ36" s="838"/>
      <c r="FK36" s="838"/>
      <c r="FL36" s="838"/>
      <c r="FM36" s="838"/>
      <c r="FN36" s="838"/>
      <c r="FO36" s="838"/>
      <c r="FP36" s="838"/>
      <c r="FQ36" s="838"/>
      <c r="FR36" s="838"/>
      <c r="FS36" s="838"/>
      <c r="FT36" s="838"/>
      <c r="FU36" s="838"/>
      <c r="FV36" s="838"/>
      <c r="FW36" s="838"/>
      <c r="FX36" s="838"/>
      <c r="FY36" s="838"/>
      <c r="FZ36" s="838"/>
      <c r="GA36" s="838"/>
      <c r="GB36" s="838"/>
      <c r="GC36" s="838"/>
      <c r="GD36" s="838"/>
      <c r="GE36" s="838"/>
      <c r="GF36" s="838"/>
      <c r="GG36" s="838"/>
      <c r="GH36" s="838"/>
      <c r="GI36" s="838"/>
      <c r="GJ36" s="838"/>
      <c r="GK36" s="838"/>
      <c r="GL36" s="838"/>
      <c r="GM36" s="838"/>
      <c r="GN36" s="838"/>
      <c r="GO36" s="838"/>
      <c r="GP36" s="838"/>
      <c r="GQ36" s="838"/>
      <c r="GR36" s="838"/>
      <c r="GS36" s="838"/>
      <c r="GT36" s="838"/>
      <c r="GU36" s="838"/>
      <c r="GV36" s="838"/>
      <c r="GW36" s="838"/>
      <c r="GX36" s="838"/>
      <c r="GY36" s="838"/>
      <c r="GZ36" s="838"/>
      <c r="HA36" s="838"/>
      <c r="HB36" s="838"/>
      <c r="HC36" s="838"/>
      <c r="HD36" s="838"/>
      <c r="HE36" s="838"/>
      <c r="HF36" s="838"/>
      <c r="HG36" s="838"/>
      <c r="HH36" s="838"/>
      <c r="HI36" s="838"/>
      <c r="HJ36" s="838"/>
      <c r="HK36" s="838"/>
      <c r="HL36" s="838"/>
      <c r="HM36" s="838"/>
      <c r="HN36" s="838"/>
      <c r="HO36" s="838"/>
      <c r="HP36" s="838"/>
      <c r="HQ36" s="838"/>
      <c r="HR36" s="838"/>
      <c r="HS36" s="838"/>
      <c r="HT36" s="838"/>
      <c r="HU36" s="838"/>
      <c r="HV36" s="838"/>
      <c r="HW36" s="838"/>
      <c r="HX36" s="838"/>
      <c r="HY36" s="838"/>
      <c r="HZ36" s="838"/>
      <c r="IA36" s="838"/>
      <c r="IB36" s="838"/>
      <c r="IC36" s="838"/>
      <c r="ID36" s="838"/>
      <c r="IE36" s="838"/>
      <c r="IF36" s="838"/>
      <c r="IG36" s="838"/>
      <c r="IH36" s="838"/>
      <c r="II36" s="838"/>
      <c r="IJ36" s="838"/>
      <c r="IK36" s="838"/>
      <c r="IL36" s="838"/>
      <c r="IM36" s="838"/>
      <c r="IN36" s="838"/>
      <c r="IO36" s="838"/>
      <c r="IP36" s="838"/>
    </row>
    <row r="37" spans="1:250" s="254" customFormat="1" ht="19.5" x14ac:dyDescent="0.25">
      <c r="A37" s="1193" t="s">
        <v>433</v>
      </c>
      <c r="B37" s="1208" t="s">
        <v>272</v>
      </c>
      <c r="C37" s="904" t="s">
        <v>273</v>
      </c>
      <c r="D37" s="1194">
        <v>11</v>
      </c>
      <c r="E37" s="922" t="s">
        <v>431</v>
      </c>
      <c r="F37" s="923" t="s">
        <v>12</v>
      </c>
      <c r="G37" s="924" t="s">
        <v>673</v>
      </c>
      <c r="H37" s="880"/>
      <c r="I37" s="893">
        <f>I38</f>
        <v>1000</v>
      </c>
      <c r="J37" s="893">
        <f>J38</f>
        <v>1000</v>
      </c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  <c r="BA37" s="281"/>
      <c r="BB37" s="281"/>
      <c r="BC37" s="281"/>
      <c r="BD37" s="281"/>
      <c r="BE37" s="281"/>
      <c r="BF37" s="281"/>
      <c r="BG37" s="281"/>
      <c r="BH37" s="281"/>
      <c r="BI37" s="281"/>
      <c r="BJ37" s="281"/>
      <c r="BK37" s="281"/>
      <c r="BL37" s="281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281"/>
      <c r="BY37" s="281"/>
      <c r="BZ37" s="281"/>
      <c r="CA37" s="281"/>
      <c r="CB37" s="281"/>
      <c r="CC37" s="281"/>
      <c r="CD37" s="281"/>
      <c r="CE37" s="281"/>
      <c r="CF37" s="281"/>
      <c r="CG37" s="281"/>
      <c r="CH37" s="281"/>
      <c r="CI37" s="281"/>
      <c r="CJ37" s="281"/>
      <c r="CK37" s="281"/>
      <c r="CL37" s="281"/>
      <c r="CM37" s="281"/>
      <c r="CN37" s="281"/>
      <c r="CO37" s="281"/>
      <c r="CP37" s="281"/>
      <c r="CQ37" s="281"/>
      <c r="CR37" s="281"/>
      <c r="CS37" s="281"/>
      <c r="CT37" s="281"/>
      <c r="CU37" s="281"/>
      <c r="CV37" s="281"/>
      <c r="CW37" s="281"/>
      <c r="CX37" s="281"/>
      <c r="CY37" s="281"/>
      <c r="CZ37" s="281"/>
      <c r="DA37" s="281"/>
      <c r="DB37" s="281"/>
      <c r="DC37" s="281"/>
      <c r="DD37" s="281"/>
      <c r="DE37" s="281"/>
      <c r="DF37" s="281"/>
      <c r="DG37" s="281"/>
      <c r="DH37" s="281"/>
      <c r="DI37" s="281"/>
      <c r="DJ37" s="281"/>
      <c r="DK37" s="281"/>
      <c r="DL37" s="281"/>
      <c r="DM37" s="281"/>
      <c r="DN37" s="281"/>
      <c r="DO37" s="281"/>
      <c r="DP37" s="281"/>
      <c r="DQ37" s="281"/>
      <c r="DR37" s="281"/>
      <c r="DS37" s="281"/>
      <c r="DT37" s="281"/>
      <c r="DU37" s="281"/>
      <c r="DV37" s="281"/>
      <c r="DW37" s="281"/>
      <c r="DX37" s="281"/>
      <c r="DY37" s="281"/>
      <c r="DZ37" s="281"/>
      <c r="EA37" s="281"/>
      <c r="EB37" s="281"/>
      <c r="EC37" s="281"/>
      <c r="ED37" s="281"/>
      <c r="EE37" s="281"/>
      <c r="EF37" s="281"/>
      <c r="EG37" s="281"/>
      <c r="EH37" s="281"/>
      <c r="EI37" s="281"/>
      <c r="EJ37" s="281"/>
      <c r="EK37" s="281"/>
      <c r="EL37" s="281"/>
      <c r="EM37" s="281"/>
      <c r="EN37" s="281"/>
      <c r="EO37" s="281"/>
      <c r="EP37" s="281"/>
      <c r="EQ37" s="281"/>
      <c r="ER37" s="281"/>
      <c r="ES37" s="281"/>
      <c r="ET37" s="281"/>
      <c r="EU37" s="281"/>
      <c r="EV37" s="281"/>
      <c r="EW37" s="281"/>
      <c r="EX37" s="281"/>
      <c r="EY37" s="281"/>
      <c r="EZ37" s="281"/>
      <c r="FA37" s="281"/>
      <c r="FB37" s="281"/>
      <c r="FC37" s="281"/>
      <c r="FD37" s="281"/>
      <c r="FE37" s="281"/>
      <c r="FF37" s="281"/>
      <c r="FG37" s="281"/>
      <c r="FH37" s="281"/>
      <c r="FI37" s="281"/>
      <c r="FJ37" s="281"/>
      <c r="FK37" s="281"/>
      <c r="FL37" s="281"/>
      <c r="FM37" s="281"/>
      <c r="FN37" s="281"/>
      <c r="FO37" s="281"/>
      <c r="FP37" s="281"/>
      <c r="FQ37" s="281"/>
      <c r="FR37" s="281"/>
      <c r="FS37" s="281"/>
      <c r="FT37" s="281"/>
      <c r="FU37" s="281"/>
      <c r="FV37" s="281"/>
      <c r="FW37" s="281"/>
      <c r="FX37" s="281"/>
      <c r="FY37" s="281"/>
      <c r="FZ37" s="281"/>
      <c r="GA37" s="281"/>
      <c r="GB37" s="281"/>
      <c r="GC37" s="281"/>
      <c r="GD37" s="281"/>
      <c r="GE37" s="281"/>
      <c r="GF37" s="281"/>
      <c r="GG37" s="281"/>
      <c r="GH37" s="281"/>
      <c r="GI37" s="281"/>
      <c r="GJ37" s="281"/>
      <c r="GK37" s="281"/>
      <c r="GL37" s="281"/>
      <c r="GM37" s="281"/>
      <c r="GN37" s="281"/>
      <c r="GO37" s="281"/>
      <c r="GP37" s="281"/>
      <c r="GQ37" s="281"/>
      <c r="GR37" s="281"/>
      <c r="GS37" s="281"/>
      <c r="GT37" s="281"/>
      <c r="GU37" s="281"/>
      <c r="GV37" s="281"/>
      <c r="GW37" s="281"/>
      <c r="GX37" s="281"/>
      <c r="GY37" s="281"/>
      <c r="GZ37" s="281"/>
      <c r="HA37" s="281"/>
      <c r="HB37" s="281"/>
      <c r="HC37" s="281"/>
      <c r="HD37" s="281"/>
      <c r="HE37" s="281"/>
      <c r="HF37" s="281"/>
      <c r="HG37" s="281"/>
      <c r="HH37" s="281"/>
      <c r="HI37" s="281"/>
      <c r="HJ37" s="281"/>
      <c r="HK37" s="281"/>
      <c r="HL37" s="281"/>
      <c r="HM37" s="281"/>
      <c r="HN37" s="281"/>
      <c r="HO37" s="281"/>
      <c r="HP37" s="281"/>
      <c r="HQ37" s="281"/>
      <c r="HR37" s="281"/>
      <c r="HS37" s="281"/>
      <c r="HT37" s="281"/>
      <c r="HU37" s="281"/>
      <c r="HV37" s="281"/>
      <c r="HW37" s="281"/>
      <c r="HX37" s="281"/>
      <c r="HY37" s="281"/>
      <c r="HZ37" s="281"/>
      <c r="IA37" s="281"/>
      <c r="IB37" s="281"/>
      <c r="IC37" s="281"/>
      <c r="ID37" s="281"/>
      <c r="IE37" s="281"/>
      <c r="IF37" s="281"/>
      <c r="IG37" s="281"/>
      <c r="IH37" s="281"/>
      <c r="II37" s="281"/>
      <c r="IJ37" s="281"/>
      <c r="IK37" s="281"/>
      <c r="IL37" s="281"/>
      <c r="IM37" s="281"/>
      <c r="IN37" s="281"/>
      <c r="IO37" s="281"/>
      <c r="IP37" s="281"/>
    </row>
    <row r="38" spans="1:250" s="254" customFormat="1" ht="19.5" x14ac:dyDescent="0.25">
      <c r="A38" s="1195" t="s">
        <v>283</v>
      </c>
      <c r="B38" s="16" t="s">
        <v>272</v>
      </c>
      <c r="C38" s="103" t="s">
        <v>273</v>
      </c>
      <c r="D38" s="1196">
        <v>11</v>
      </c>
      <c r="E38" s="39" t="s">
        <v>431</v>
      </c>
      <c r="F38" s="664" t="s">
        <v>12</v>
      </c>
      <c r="G38" s="652" t="s">
        <v>673</v>
      </c>
      <c r="H38" s="439" t="s">
        <v>284</v>
      </c>
      <c r="I38" s="446">
        <v>1000</v>
      </c>
      <c r="J38" s="446">
        <v>1000</v>
      </c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1"/>
      <c r="BJ38" s="281"/>
      <c r="BK38" s="281"/>
      <c r="BL38" s="281"/>
      <c r="BM38" s="281"/>
      <c r="BN38" s="281"/>
      <c r="BO38" s="281"/>
      <c r="BP38" s="281"/>
      <c r="BQ38" s="281"/>
      <c r="BR38" s="281"/>
      <c r="BS38" s="281"/>
      <c r="BT38" s="281"/>
      <c r="BU38" s="281"/>
      <c r="BV38" s="281"/>
      <c r="BW38" s="281"/>
      <c r="BX38" s="281"/>
      <c r="BY38" s="281"/>
      <c r="BZ38" s="281"/>
      <c r="CA38" s="281"/>
      <c r="CB38" s="281"/>
      <c r="CC38" s="281"/>
      <c r="CD38" s="281"/>
      <c r="CE38" s="281"/>
      <c r="CF38" s="281"/>
      <c r="CG38" s="281"/>
      <c r="CH38" s="281"/>
      <c r="CI38" s="281"/>
      <c r="CJ38" s="281"/>
      <c r="CK38" s="281"/>
      <c r="CL38" s="281"/>
      <c r="CM38" s="281"/>
      <c r="CN38" s="281"/>
      <c r="CO38" s="281"/>
      <c r="CP38" s="281"/>
      <c r="CQ38" s="281"/>
      <c r="CR38" s="281"/>
      <c r="CS38" s="281"/>
      <c r="CT38" s="281"/>
      <c r="CU38" s="281"/>
      <c r="CV38" s="281"/>
      <c r="CW38" s="281"/>
      <c r="CX38" s="281"/>
      <c r="CY38" s="281"/>
      <c r="CZ38" s="281"/>
      <c r="DA38" s="281"/>
      <c r="DB38" s="281"/>
      <c r="DC38" s="281"/>
      <c r="DD38" s="281"/>
      <c r="DE38" s="281"/>
      <c r="DF38" s="281"/>
      <c r="DG38" s="281"/>
      <c r="DH38" s="281"/>
      <c r="DI38" s="281"/>
      <c r="DJ38" s="281"/>
      <c r="DK38" s="281"/>
      <c r="DL38" s="281"/>
      <c r="DM38" s="281"/>
      <c r="DN38" s="281"/>
      <c r="DO38" s="281"/>
      <c r="DP38" s="281"/>
      <c r="DQ38" s="281"/>
      <c r="DR38" s="281"/>
      <c r="DS38" s="281"/>
      <c r="DT38" s="281"/>
      <c r="DU38" s="281"/>
      <c r="DV38" s="281"/>
      <c r="DW38" s="281"/>
      <c r="DX38" s="281"/>
      <c r="DY38" s="281"/>
      <c r="DZ38" s="281"/>
      <c r="EA38" s="281"/>
      <c r="EB38" s="281"/>
      <c r="EC38" s="281"/>
      <c r="ED38" s="281"/>
      <c r="EE38" s="281"/>
      <c r="EF38" s="281"/>
      <c r="EG38" s="281"/>
      <c r="EH38" s="281"/>
      <c r="EI38" s="281"/>
      <c r="EJ38" s="281"/>
      <c r="EK38" s="281"/>
      <c r="EL38" s="281"/>
      <c r="EM38" s="281"/>
      <c r="EN38" s="281"/>
      <c r="EO38" s="281"/>
      <c r="EP38" s="281"/>
      <c r="EQ38" s="281"/>
      <c r="ER38" s="281"/>
      <c r="ES38" s="281"/>
      <c r="ET38" s="281"/>
      <c r="EU38" s="281"/>
      <c r="EV38" s="281"/>
      <c r="EW38" s="281"/>
      <c r="EX38" s="281"/>
      <c r="EY38" s="281"/>
      <c r="EZ38" s="281"/>
      <c r="FA38" s="281"/>
      <c r="FB38" s="281"/>
      <c r="FC38" s="281"/>
      <c r="FD38" s="281"/>
      <c r="FE38" s="281"/>
      <c r="FF38" s="281"/>
      <c r="FG38" s="281"/>
      <c r="FH38" s="281"/>
      <c r="FI38" s="281"/>
      <c r="FJ38" s="281"/>
      <c r="FK38" s="281"/>
      <c r="FL38" s="281"/>
      <c r="FM38" s="281"/>
      <c r="FN38" s="281"/>
      <c r="FO38" s="281"/>
      <c r="FP38" s="281"/>
      <c r="FQ38" s="281"/>
      <c r="FR38" s="281"/>
      <c r="FS38" s="281"/>
      <c r="FT38" s="281"/>
      <c r="FU38" s="281"/>
      <c r="FV38" s="281"/>
      <c r="FW38" s="281"/>
      <c r="FX38" s="281"/>
      <c r="FY38" s="281"/>
      <c r="FZ38" s="281"/>
      <c r="GA38" s="281"/>
      <c r="GB38" s="281"/>
      <c r="GC38" s="281"/>
      <c r="GD38" s="281"/>
      <c r="GE38" s="281"/>
      <c r="GF38" s="281"/>
      <c r="GG38" s="281"/>
      <c r="GH38" s="281"/>
      <c r="GI38" s="281"/>
      <c r="GJ38" s="281"/>
      <c r="GK38" s="281"/>
      <c r="GL38" s="281"/>
      <c r="GM38" s="281"/>
      <c r="GN38" s="281"/>
      <c r="GO38" s="281"/>
      <c r="GP38" s="281"/>
      <c r="GQ38" s="281"/>
      <c r="GR38" s="281"/>
      <c r="GS38" s="281"/>
      <c r="GT38" s="281"/>
      <c r="GU38" s="281"/>
      <c r="GV38" s="281"/>
      <c r="GW38" s="281"/>
      <c r="GX38" s="281"/>
      <c r="GY38" s="281"/>
      <c r="GZ38" s="281"/>
      <c r="HA38" s="281"/>
      <c r="HB38" s="281"/>
      <c r="HC38" s="281"/>
      <c r="HD38" s="281"/>
      <c r="HE38" s="281"/>
      <c r="HF38" s="281"/>
      <c r="HG38" s="281"/>
      <c r="HH38" s="281"/>
      <c r="HI38" s="281"/>
      <c r="HJ38" s="281"/>
      <c r="HK38" s="281"/>
      <c r="HL38" s="281"/>
      <c r="HM38" s="281"/>
      <c r="HN38" s="281"/>
      <c r="HO38" s="281"/>
      <c r="HP38" s="281"/>
      <c r="HQ38" s="281"/>
      <c r="HR38" s="281"/>
      <c r="HS38" s="281"/>
      <c r="HT38" s="281"/>
      <c r="HU38" s="281"/>
      <c r="HV38" s="281"/>
      <c r="HW38" s="281"/>
      <c r="HX38" s="281"/>
      <c r="HY38" s="281"/>
      <c r="HZ38" s="281"/>
      <c r="IA38" s="281"/>
      <c r="IB38" s="281"/>
      <c r="IC38" s="281"/>
      <c r="ID38" s="281"/>
      <c r="IE38" s="281"/>
      <c r="IF38" s="281"/>
      <c r="IG38" s="281"/>
      <c r="IH38" s="281"/>
      <c r="II38" s="281"/>
      <c r="IJ38" s="281"/>
      <c r="IK38" s="281"/>
      <c r="IL38" s="281"/>
      <c r="IM38" s="281"/>
      <c r="IN38" s="281"/>
      <c r="IO38" s="281"/>
      <c r="IP38" s="281"/>
    </row>
    <row r="39" spans="1:250" s="254" customFormat="1" ht="19.5" x14ac:dyDescent="0.25">
      <c r="A39" s="529" t="s">
        <v>294</v>
      </c>
      <c r="B39" s="530" t="s">
        <v>272</v>
      </c>
      <c r="C39" s="530" t="s">
        <v>273</v>
      </c>
      <c r="D39" s="531" t="s">
        <v>295</v>
      </c>
      <c r="E39" s="531"/>
      <c r="F39" s="603"/>
      <c r="G39" s="649"/>
      <c r="H39" s="530"/>
      <c r="I39" s="533">
        <f>I40+I45+I50+I55</f>
        <v>108295</v>
      </c>
      <c r="J39" s="533">
        <f>J40+J45+J50+J55</f>
        <v>113864</v>
      </c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1"/>
      <c r="BG39" s="281"/>
      <c r="BH39" s="281"/>
      <c r="BI39" s="281"/>
      <c r="BJ39" s="281"/>
      <c r="BK39" s="281"/>
      <c r="BL39" s="281"/>
      <c r="BM39" s="281"/>
      <c r="BN39" s="281"/>
      <c r="BO39" s="281"/>
      <c r="BP39" s="281"/>
      <c r="BQ39" s="281"/>
      <c r="BR39" s="281"/>
      <c r="BS39" s="281"/>
      <c r="BT39" s="281"/>
      <c r="BU39" s="281"/>
      <c r="BV39" s="281"/>
      <c r="BW39" s="281"/>
      <c r="BX39" s="281"/>
      <c r="BY39" s="281"/>
      <c r="BZ39" s="281"/>
      <c r="CA39" s="281"/>
      <c r="CB39" s="281"/>
      <c r="CC39" s="281"/>
      <c r="CD39" s="281"/>
      <c r="CE39" s="281"/>
      <c r="CF39" s="281"/>
      <c r="CG39" s="281"/>
      <c r="CH39" s="281"/>
      <c r="CI39" s="281"/>
      <c r="CJ39" s="281"/>
      <c r="CK39" s="281"/>
      <c r="CL39" s="281"/>
      <c r="CM39" s="281"/>
      <c r="CN39" s="281"/>
      <c r="CO39" s="281"/>
      <c r="CP39" s="281"/>
      <c r="CQ39" s="281"/>
      <c r="CR39" s="281"/>
      <c r="CS39" s="281"/>
      <c r="CT39" s="281"/>
      <c r="CU39" s="281"/>
      <c r="CV39" s="281"/>
      <c r="CW39" s="281"/>
      <c r="CX39" s="281"/>
      <c r="CY39" s="281"/>
      <c r="CZ39" s="281"/>
      <c r="DA39" s="281"/>
      <c r="DB39" s="281"/>
      <c r="DC39" s="281"/>
      <c r="DD39" s="281"/>
      <c r="DE39" s="281"/>
      <c r="DF39" s="281"/>
      <c r="DG39" s="281"/>
      <c r="DH39" s="281"/>
      <c r="DI39" s="281"/>
      <c r="DJ39" s="281"/>
      <c r="DK39" s="281"/>
      <c r="DL39" s="281"/>
      <c r="DM39" s="281"/>
      <c r="DN39" s="281"/>
      <c r="DO39" s="281"/>
      <c r="DP39" s="281"/>
      <c r="DQ39" s="281"/>
      <c r="DR39" s="281"/>
      <c r="DS39" s="281"/>
      <c r="DT39" s="281"/>
      <c r="DU39" s="281"/>
      <c r="DV39" s="281"/>
      <c r="DW39" s="281"/>
      <c r="DX39" s="281"/>
      <c r="DY39" s="281"/>
      <c r="DZ39" s="281"/>
      <c r="EA39" s="281"/>
      <c r="EB39" s="281"/>
      <c r="EC39" s="281"/>
      <c r="ED39" s="281"/>
      <c r="EE39" s="281"/>
      <c r="EF39" s="281"/>
      <c r="EG39" s="281"/>
      <c r="EH39" s="281"/>
      <c r="EI39" s="281"/>
      <c r="EJ39" s="281"/>
      <c r="EK39" s="281"/>
      <c r="EL39" s="281"/>
      <c r="EM39" s="281"/>
      <c r="EN39" s="281"/>
      <c r="EO39" s="281"/>
      <c r="EP39" s="281"/>
      <c r="EQ39" s="281"/>
      <c r="ER39" s="281"/>
      <c r="ES39" s="281"/>
      <c r="ET39" s="281"/>
      <c r="EU39" s="281"/>
      <c r="EV39" s="281"/>
      <c r="EW39" s="281"/>
      <c r="EX39" s="281"/>
      <c r="EY39" s="281"/>
      <c r="EZ39" s="281"/>
      <c r="FA39" s="281"/>
      <c r="FB39" s="281"/>
      <c r="FC39" s="281"/>
      <c r="FD39" s="281"/>
      <c r="FE39" s="281"/>
      <c r="FF39" s="281"/>
      <c r="FG39" s="281"/>
      <c r="FH39" s="281"/>
      <c r="FI39" s="281"/>
      <c r="FJ39" s="281"/>
      <c r="FK39" s="281"/>
      <c r="FL39" s="281"/>
      <c r="FM39" s="281"/>
      <c r="FN39" s="281"/>
      <c r="FO39" s="281"/>
      <c r="FP39" s="281"/>
      <c r="FQ39" s="281"/>
      <c r="FR39" s="281"/>
      <c r="FS39" s="281"/>
      <c r="FT39" s="281"/>
      <c r="FU39" s="281"/>
      <c r="FV39" s="281"/>
      <c r="FW39" s="281"/>
      <c r="FX39" s="281"/>
      <c r="FY39" s="281"/>
      <c r="FZ39" s="281"/>
      <c r="GA39" s="281"/>
      <c r="GB39" s="281"/>
      <c r="GC39" s="281"/>
      <c r="GD39" s="281"/>
      <c r="GE39" s="281"/>
      <c r="GF39" s="281"/>
      <c r="GG39" s="281"/>
      <c r="GH39" s="281"/>
      <c r="GI39" s="281"/>
      <c r="GJ39" s="281"/>
      <c r="GK39" s="281"/>
      <c r="GL39" s="281"/>
      <c r="GM39" s="281"/>
      <c r="GN39" s="281"/>
      <c r="GO39" s="281"/>
      <c r="GP39" s="281"/>
      <c r="GQ39" s="281"/>
      <c r="GR39" s="281"/>
      <c r="GS39" s="281"/>
      <c r="GT39" s="281"/>
      <c r="GU39" s="281"/>
      <c r="GV39" s="281"/>
      <c r="GW39" s="281"/>
      <c r="GX39" s="281"/>
      <c r="GY39" s="281"/>
      <c r="GZ39" s="281"/>
      <c r="HA39" s="281"/>
      <c r="HB39" s="281"/>
      <c r="HC39" s="281"/>
      <c r="HD39" s="281"/>
      <c r="HE39" s="281"/>
      <c r="HF39" s="281"/>
      <c r="HG39" s="281"/>
      <c r="HH39" s="281"/>
      <c r="HI39" s="281"/>
      <c r="HJ39" s="281"/>
      <c r="HK39" s="281"/>
      <c r="HL39" s="281"/>
      <c r="HM39" s="281"/>
      <c r="HN39" s="281"/>
      <c r="HO39" s="281"/>
      <c r="HP39" s="281"/>
      <c r="HQ39" s="281"/>
      <c r="HR39" s="281"/>
      <c r="HS39" s="281"/>
      <c r="HT39" s="281"/>
      <c r="HU39" s="281"/>
      <c r="HV39" s="281"/>
      <c r="HW39" s="281"/>
      <c r="HX39" s="281"/>
      <c r="HY39" s="281"/>
      <c r="HZ39" s="281"/>
      <c r="IA39" s="281"/>
      <c r="IB39" s="281"/>
      <c r="IC39" s="281"/>
      <c r="ID39" s="281"/>
      <c r="IE39" s="281"/>
      <c r="IF39" s="281"/>
      <c r="IG39" s="281"/>
      <c r="IH39" s="281"/>
      <c r="II39" s="281"/>
      <c r="IJ39" s="281"/>
      <c r="IK39" s="281"/>
      <c r="IL39" s="281"/>
      <c r="IM39" s="281"/>
      <c r="IN39" s="281"/>
      <c r="IO39" s="281"/>
      <c r="IP39" s="281"/>
    </row>
    <row r="40" spans="1:250" s="792" customFormat="1" ht="93.75" hidden="1" x14ac:dyDescent="0.25">
      <c r="A40" s="774" t="s">
        <v>784</v>
      </c>
      <c r="B40" s="775" t="s">
        <v>272</v>
      </c>
      <c r="C40" s="775" t="s">
        <v>273</v>
      </c>
      <c r="D40" s="776" t="s">
        <v>295</v>
      </c>
      <c r="E40" s="765" t="s">
        <v>296</v>
      </c>
      <c r="F40" s="766" t="s">
        <v>17</v>
      </c>
      <c r="G40" s="782" t="s">
        <v>11</v>
      </c>
      <c r="H40" s="775"/>
      <c r="I40" s="783">
        <f>+I41</f>
        <v>0</v>
      </c>
      <c r="J40" s="783">
        <f>+J41</f>
        <v>0</v>
      </c>
    </row>
    <row r="41" spans="1:250" s="835" customFormat="1" ht="131.25" hidden="1" x14ac:dyDescent="0.25">
      <c r="A41" s="820" t="s">
        <v>769</v>
      </c>
      <c r="B41" s="813" t="s">
        <v>272</v>
      </c>
      <c r="C41" s="813" t="s">
        <v>273</v>
      </c>
      <c r="D41" s="814" t="s">
        <v>295</v>
      </c>
      <c r="E41" s="815" t="s">
        <v>358</v>
      </c>
      <c r="F41" s="816" t="s">
        <v>17</v>
      </c>
      <c r="G41" s="817" t="s">
        <v>11</v>
      </c>
      <c r="H41" s="839"/>
      <c r="I41" s="840">
        <f>+I42</f>
        <v>0</v>
      </c>
      <c r="J41" s="840">
        <f>+J42</f>
        <v>0</v>
      </c>
    </row>
    <row r="42" spans="1:250" s="980" customFormat="1" ht="37.5" hidden="1" x14ac:dyDescent="0.25">
      <c r="A42" s="966" t="s">
        <v>577</v>
      </c>
      <c r="B42" s="959" t="s">
        <v>272</v>
      </c>
      <c r="C42" s="959" t="s">
        <v>273</v>
      </c>
      <c r="D42" s="960" t="s">
        <v>295</v>
      </c>
      <c r="E42" s="961" t="s">
        <v>358</v>
      </c>
      <c r="F42" s="962" t="s">
        <v>273</v>
      </c>
      <c r="G42" s="963" t="s">
        <v>11</v>
      </c>
      <c r="H42" s="989"/>
      <c r="I42" s="990">
        <f>I43</f>
        <v>0</v>
      </c>
      <c r="J42" s="990">
        <f>J43</f>
        <v>0</v>
      </c>
    </row>
    <row r="43" spans="1:250" s="900" customFormat="1" hidden="1" x14ac:dyDescent="0.25">
      <c r="A43" s="903" t="s">
        <v>359</v>
      </c>
      <c r="B43" s="915" t="s">
        <v>272</v>
      </c>
      <c r="C43" s="915" t="s">
        <v>273</v>
      </c>
      <c r="D43" s="916" t="s">
        <v>295</v>
      </c>
      <c r="E43" s="910" t="s">
        <v>358</v>
      </c>
      <c r="F43" s="911" t="s">
        <v>273</v>
      </c>
      <c r="G43" s="884" t="s">
        <v>126</v>
      </c>
      <c r="H43" s="915"/>
      <c r="I43" s="917">
        <f>I44</f>
        <v>0</v>
      </c>
      <c r="J43" s="917">
        <f>J44</f>
        <v>0</v>
      </c>
    </row>
    <row r="44" spans="1:250" s="163" customFormat="1" ht="37.5" hidden="1" x14ac:dyDescent="0.25">
      <c r="A44" s="115" t="s">
        <v>170</v>
      </c>
      <c r="B44" s="476" t="s">
        <v>272</v>
      </c>
      <c r="C44" s="476" t="s">
        <v>273</v>
      </c>
      <c r="D44" s="20" t="s">
        <v>295</v>
      </c>
      <c r="E44" s="154" t="s">
        <v>358</v>
      </c>
      <c r="F44" s="665" t="s">
        <v>273</v>
      </c>
      <c r="G44" s="451" t="s">
        <v>126</v>
      </c>
      <c r="H44" s="20" t="s">
        <v>282</v>
      </c>
      <c r="I44" s="448"/>
      <c r="J44" s="448"/>
    </row>
    <row r="45" spans="1:250" s="784" customFormat="1" ht="75" x14ac:dyDescent="0.25">
      <c r="A45" s="774" t="s">
        <v>758</v>
      </c>
      <c r="B45" s="775" t="s">
        <v>272</v>
      </c>
      <c r="C45" s="775" t="s">
        <v>273</v>
      </c>
      <c r="D45" s="776" t="s">
        <v>295</v>
      </c>
      <c r="E45" s="765" t="s">
        <v>297</v>
      </c>
      <c r="F45" s="766" t="s">
        <v>17</v>
      </c>
      <c r="G45" s="782" t="s">
        <v>11</v>
      </c>
      <c r="H45" s="775"/>
      <c r="I45" s="783">
        <f>+I46</f>
        <v>20000</v>
      </c>
      <c r="J45" s="783">
        <f>+J46</f>
        <v>20000</v>
      </c>
    </row>
    <row r="46" spans="1:250" s="835" customFormat="1" ht="75" x14ac:dyDescent="0.25">
      <c r="A46" s="820" t="s">
        <v>759</v>
      </c>
      <c r="B46" s="813" t="s">
        <v>272</v>
      </c>
      <c r="C46" s="813" t="s">
        <v>273</v>
      </c>
      <c r="D46" s="814" t="s">
        <v>295</v>
      </c>
      <c r="E46" s="825" t="s">
        <v>371</v>
      </c>
      <c r="F46" s="826" t="s">
        <v>17</v>
      </c>
      <c r="G46" s="834" t="s">
        <v>11</v>
      </c>
      <c r="H46" s="813"/>
      <c r="I46" s="837">
        <f>+I48</f>
        <v>20000</v>
      </c>
      <c r="J46" s="837">
        <f>+J48</f>
        <v>20000</v>
      </c>
    </row>
    <row r="47" spans="1:250" s="980" customFormat="1" ht="56.25" x14ac:dyDescent="0.25">
      <c r="A47" s="966" t="s">
        <v>482</v>
      </c>
      <c r="B47" s="959" t="s">
        <v>272</v>
      </c>
      <c r="C47" s="959" t="s">
        <v>273</v>
      </c>
      <c r="D47" s="960" t="s">
        <v>295</v>
      </c>
      <c r="E47" s="971" t="s">
        <v>371</v>
      </c>
      <c r="F47" s="972" t="s">
        <v>273</v>
      </c>
      <c r="G47" s="973" t="s">
        <v>11</v>
      </c>
      <c r="H47" s="959"/>
      <c r="I47" s="964">
        <f>I48</f>
        <v>20000</v>
      </c>
      <c r="J47" s="964">
        <f>J48</f>
        <v>20000</v>
      </c>
    </row>
    <row r="48" spans="1:250" s="914" customFormat="1" x14ac:dyDescent="0.25">
      <c r="A48" s="887" t="s">
        <v>373</v>
      </c>
      <c r="B48" s="888" t="s">
        <v>272</v>
      </c>
      <c r="C48" s="888" t="s">
        <v>273</v>
      </c>
      <c r="D48" s="889" t="s">
        <v>295</v>
      </c>
      <c r="E48" s="910" t="s">
        <v>371</v>
      </c>
      <c r="F48" s="911" t="s">
        <v>273</v>
      </c>
      <c r="G48" s="884" t="s">
        <v>28</v>
      </c>
      <c r="H48" s="912"/>
      <c r="I48" s="913">
        <f>+I49</f>
        <v>20000</v>
      </c>
      <c r="J48" s="913">
        <f>+J49</f>
        <v>20000</v>
      </c>
    </row>
    <row r="49" spans="1:11" s="163" customFormat="1" ht="37.5" x14ac:dyDescent="0.25">
      <c r="A49" s="115" t="s">
        <v>170</v>
      </c>
      <c r="B49" s="439" t="s">
        <v>272</v>
      </c>
      <c r="C49" s="439" t="s">
        <v>273</v>
      </c>
      <c r="D49" s="16" t="s">
        <v>295</v>
      </c>
      <c r="E49" s="63" t="s">
        <v>371</v>
      </c>
      <c r="F49" s="666" t="s">
        <v>273</v>
      </c>
      <c r="G49" s="355" t="s">
        <v>28</v>
      </c>
      <c r="H49" s="16" t="s">
        <v>282</v>
      </c>
      <c r="I49" s="448">
        <v>20000</v>
      </c>
      <c r="J49" s="448">
        <v>20000</v>
      </c>
    </row>
    <row r="50" spans="1:11" s="784" customFormat="1" ht="37.5" x14ac:dyDescent="0.25">
      <c r="A50" s="774" t="s">
        <v>416</v>
      </c>
      <c r="B50" s="785" t="s">
        <v>272</v>
      </c>
      <c r="C50" s="785" t="s">
        <v>273</v>
      </c>
      <c r="D50" s="786">
        <v>13</v>
      </c>
      <c r="E50" s="787" t="s">
        <v>415</v>
      </c>
      <c r="F50" s="788" t="s">
        <v>17</v>
      </c>
      <c r="G50" s="789" t="s">
        <v>14</v>
      </c>
      <c r="H50" s="790"/>
      <c r="I50" s="791">
        <f>+I51</f>
        <v>88295</v>
      </c>
      <c r="J50" s="791">
        <f>+J51</f>
        <v>93864</v>
      </c>
    </row>
    <row r="51" spans="1:11" s="163" customFormat="1" x14ac:dyDescent="0.25">
      <c r="A51" s="563" t="s">
        <v>474</v>
      </c>
      <c r="B51" s="566" t="s">
        <v>272</v>
      </c>
      <c r="C51" s="566" t="s">
        <v>273</v>
      </c>
      <c r="D51" s="567">
        <v>13</v>
      </c>
      <c r="E51" s="568" t="s">
        <v>417</v>
      </c>
      <c r="F51" s="569" t="s">
        <v>17</v>
      </c>
      <c r="G51" s="564" t="s">
        <v>14</v>
      </c>
      <c r="H51" s="566"/>
      <c r="I51" s="565">
        <f>I52</f>
        <v>88295</v>
      </c>
      <c r="J51" s="565">
        <f>J52</f>
        <v>93864</v>
      </c>
    </row>
    <row r="52" spans="1:11" s="900" customFormat="1" ht="37.5" x14ac:dyDescent="0.25">
      <c r="A52" s="872" t="s">
        <v>419</v>
      </c>
      <c r="B52" s="908" t="s">
        <v>272</v>
      </c>
      <c r="C52" s="908" t="s">
        <v>273</v>
      </c>
      <c r="D52" s="909">
        <v>13</v>
      </c>
      <c r="E52" s="882" t="s">
        <v>417</v>
      </c>
      <c r="F52" s="883" t="s">
        <v>17</v>
      </c>
      <c r="G52" s="896" t="s">
        <v>29</v>
      </c>
      <c r="H52" s="908"/>
      <c r="I52" s="878">
        <f>SUM(I53:I54)</f>
        <v>88295</v>
      </c>
      <c r="J52" s="878">
        <f>SUM(J53:J54)</f>
        <v>93864</v>
      </c>
    </row>
    <row r="53" spans="1:11" s="320" customFormat="1" ht="37.5" x14ac:dyDescent="0.25">
      <c r="A53" s="115" t="s">
        <v>170</v>
      </c>
      <c r="B53" s="477" t="s">
        <v>272</v>
      </c>
      <c r="C53" s="477" t="s">
        <v>273</v>
      </c>
      <c r="D53" s="172">
        <v>13</v>
      </c>
      <c r="E53" s="173" t="s">
        <v>417</v>
      </c>
      <c r="F53" s="667" t="s">
        <v>17</v>
      </c>
      <c r="G53" s="174" t="s">
        <v>29</v>
      </c>
      <c r="H53" s="16" t="s">
        <v>282</v>
      </c>
      <c r="I53" s="449">
        <v>75295</v>
      </c>
      <c r="J53" s="449">
        <v>80864</v>
      </c>
    </row>
    <row r="54" spans="1:11" s="320" customFormat="1" x14ac:dyDescent="0.25">
      <c r="A54" s="140" t="s">
        <v>283</v>
      </c>
      <c r="B54" s="477" t="s">
        <v>272</v>
      </c>
      <c r="C54" s="477" t="s">
        <v>273</v>
      </c>
      <c r="D54" s="172">
        <v>13</v>
      </c>
      <c r="E54" s="173" t="s">
        <v>417</v>
      </c>
      <c r="F54" s="667" t="s">
        <v>17</v>
      </c>
      <c r="G54" s="174" t="s">
        <v>29</v>
      </c>
      <c r="H54" s="435" t="s">
        <v>284</v>
      </c>
      <c r="I54" s="449">
        <v>13000</v>
      </c>
      <c r="J54" s="449">
        <v>13000</v>
      </c>
    </row>
    <row r="55" spans="1:11" s="1029" customFormat="1" hidden="1" x14ac:dyDescent="0.25">
      <c r="A55" s="793" t="s">
        <v>421</v>
      </c>
      <c r="B55" s="794" t="s">
        <v>272</v>
      </c>
      <c r="C55" s="794" t="s">
        <v>273</v>
      </c>
      <c r="D55" s="795" t="s">
        <v>295</v>
      </c>
      <c r="E55" s="796" t="s">
        <v>420</v>
      </c>
      <c r="F55" s="797" t="s">
        <v>17</v>
      </c>
      <c r="G55" s="782" t="s">
        <v>11</v>
      </c>
      <c r="H55" s="794"/>
      <c r="I55" s="783">
        <f>+I56</f>
        <v>0</v>
      </c>
      <c r="J55" s="783">
        <f>+J56</f>
        <v>0</v>
      </c>
    </row>
    <row r="56" spans="1:11" s="1031" customFormat="1" hidden="1" x14ac:dyDescent="0.25">
      <c r="A56" s="836" t="s">
        <v>423</v>
      </c>
      <c r="B56" s="999" t="s">
        <v>272</v>
      </c>
      <c r="C56" s="999" t="s">
        <v>273</v>
      </c>
      <c r="D56" s="995" t="s">
        <v>295</v>
      </c>
      <c r="E56" s="833" t="s">
        <v>422</v>
      </c>
      <c r="F56" s="832" t="s">
        <v>17</v>
      </c>
      <c r="G56" s="834" t="s">
        <v>11</v>
      </c>
      <c r="H56" s="832"/>
      <c r="I56" s="837">
        <f>+I57</f>
        <v>0</v>
      </c>
      <c r="J56" s="837">
        <f>+J57</f>
        <v>0</v>
      </c>
    </row>
    <row r="57" spans="1:11" s="907" customFormat="1" ht="37.5" hidden="1" x14ac:dyDescent="0.25">
      <c r="A57" s="903" t="s">
        <v>546</v>
      </c>
      <c r="B57" s="905" t="s">
        <v>272</v>
      </c>
      <c r="C57" s="905" t="s">
        <v>273</v>
      </c>
      <c r="D57" s="904" t="s">
        <v>295</v>
      </c>
      <c r="E57" s="882" t="s">
        <v>422</v>
      </c>
      <c r="F57" s="883" t="s">
        <v>17</v>
      </c>
      <c r="G57" s="896" t="s">
        <v>30</v>
      </c>
      <c r="H57" s="904"/>
      <c r="I57" s="878">
        <f>SUM(I58:I59)</f>
        <v>0</v>
      </c>
      <c r="J57" s="878">
        <f>SUM(J58:J59)</f>
        <v>0</v>
      </c>
    </row>
    <row r="58" spans="1:11" s="163" customFormat="1" ht="75" hidden="1" x14ac:dyDescent="0.25">
      <c r="A58" s="31" t="s">
        <v>280</v>
      </c>
      <c r="B58" s="439" t="s">
        <v>272</v>
      </c>
      <c r="C58" s="439" t="s">
        <v>273</v>
      </c>
      <c r="D58" s="16" t="s">
        <v>295</v>
      </c>
      <c r="E58" s="317" t="s">
        <v>422</v>
      </c>
      <c r="F58" s="668" t="s">
        <v>17</v>
      </c>
      <c r="G58" s="318" t="s">
        <v>30</v>
      </c>
      <c r="H58" s="16" t="s">
        <v>275</v>
      </c>
      <c r="I58" s="453"/>
      <c r="J58" s="453"/>
    </row>
    <row r="59" spans="1:11" s="163" customFormat="1" ht="37.5" hidden="1" x14ac:dyDescent="0.25">
      <c r="A59" s="115" t="s">
        <v>170</v>
      </c>
      <c r="B59" s="439" t="s">
        <v>272</v>
      </c>
      <c r="C59" s="439" t="s">
        <v>273</v>
      </c>
      <c r="D59" s="16" t="s">
        <v>295</v>
      </c>
      <c r="E59" s="317" t="s">
        <v>422</v>
      </c>
      <c r="F59" s="668" t="s">
        <v>17</v>
      </c>
      <c r="G59" s="318" t="s">
        <v>30</v>
      </c>
      <c r="H59" s="16" t="s">
        <v>282</v>
      </c>
      <c r="I59" s="591"/>
      <c r="J59" s="453"/>
    </row>
    <row r="60" spans="1:11" s="281" customFormat="1" x14ac:dyDescent="0.25">
      <c r="A60" s="521" t="s">
        <v>300</v>
      </c>
      <c r="B60" s="522" t="s">
        <v>272</v>
      </c>
      <c r="C60" s="522" t="s">
        <v>274</v>
      </c>
      <c r="D60" s="523"/>
      <c r="E60" s="523"/>
      <c r="F60" s="606"/>
      <c r="G60" s="655"/>
      <c r="H60" s="522"/>
      <c r="I60" s="520">
        <f>+I61</f>
        <v>95548</v>
      </c>
      <c r="J60" s="520">
        <f>+J61</f>
        <v>98884</v>
      </c>
    </row>
    <row r="61" spans="1:11" s="281" customFormat="1" x14ac:dyDescent="0.25">
      <c r="A61" s="540" t="s">
        <v>301</v>
      </c>
      <c r="B61" s="541" t="s">
        <v>272</v>
      </c>
      <c r="C61" s="541" t="s">
        <v>274</v>
      </c>
      <c r="D61" s="542" t="s">
        <v>302</v>
      </c>
      <c r="E61" s="543"/>
      <c r="F61" s="607"/>
      <c r="G61" s="656"/>
      <c r="H61" s="544"/>
      <c r="I61" s="533">
        <f t="shared" ref="I61:J63" si="4">I62</f>
        <v>95548</v>
      </c>
      <c r="J61" s="533">
        <f t="shared" si="4"/>
        <v>98884</v>
      </c>
    </row>
    <row r="62" spans="1:11" s="784" customFormat="1" x14ac:dyDescent="0.25">
      <c r="A62" s="793" t="s">
        <v>421</v>
      </c>
      <c r="B62" s="794" t="s">
        <v>272</v>
      </c>
      <c r="C62" s="794" t="s">
        <v>274</v>
      </c>
      <c r="D62" s="795" t="s">
        <v>302</v>
      </c>
      <c r="E62" s="796" t="s">
        <v>420</v>
      </c>
      <c r="F62" s="797" t="s">
        <v>17</v>
      </c>
      <c r="G62" s="782" t="s">
        <v>14</v>
      </c>
      <c r="H62" s="794"/>
      <c r="I62" s="783">
        <f t="shared" si="4"/>
        <v>95548</v>
      </c>
      <c r="J62" s="783">
        <f t="shared" si="4"/>
        <v>98884</v>
      </c>
    </row>
    <row r="63" spans="1:11" s="835" customFormat="1" x14ac:dyDescent="0.25">
      <c r="A63" s="836" t="s">
        <v>423</v>
      </c>
      <c r="B63" s="999" t="s">
        <v>272</v>
      </c>
      <c r="C63" s="999" t="s">
        <v>274</v>
      </c>
      <c r="D63" s="995" t="s">
        <v>302</v>
      </c>
      <c r="E63" s="833" t="s">
        <v>422</v>
      </c>
      <c r="F63" s="832" t="s">
        <v>17</v>
      </c>
      <c r="G63" s="834" t="s">
        <v>14</v>
      </c>
      <c r="H63" s="832"/>
      <c r="I63" s="837">
        <f t="shared" si="4"/>
        <v>95548</v>
      </c>
      <c r="J63" s="837">
        <f t="shared" si="4"/>
        <v>98884</v>
      </c>
      <c r="K63" s="1032"/>
    </row>
    <row r="64" spans="1:11" s="900" customFormat="1" ht="56.25" x14ac:dyDescent="0.25">
      <c r="A64" s="903" t="s">
        <v>814</v>
      </c>
      <c r="B64" s="905" t="s">
        <v>272</v>
      </c>
      <c r="C64" s="905" t="s">
        <v>274</v>
      </c>
      <c r="D64" s="904" t="s">
        <v>302</v>
      </c>
      <c r="E64" s="882" t="s">
        <v>422</v>
      </c>
      <c r="F64" s="883" t="s">
        <v>17</v>
      </c>
      <c r="G64" s="896" t="s">
        <v>20</v>
      </c>
      <c r="H64" s="904"/>
      <c r="I64" s="878">
        <f>SUM(I65:I66)</f>
        <v>95548</v>
      </c>
      <c r="J64" s="878">
        <f>SUM(J65:J66)</f>
        <v>98884</v>
      </c>
    </row>
    <row r="65" spans="1:39" s="163" customFormat="1" ht="75" x14ac:dyDescent="0.25">
      <c r="A65" s="31" t="s">
        <v>280</v>
      </c>
      <c r="B65" s="439" t="s">
        <v>272</v>
      </c>
      <c r="C65" s="439" t="s">
        <v>274</v>
      </c>
      <c r="D65" s="16" t="s">
        <v>302</v>
      </c>
      <c r="E65" s="317" t="s">
        <v>422</v>
      </c>
      <c r="F65" s="668" t="s">
        <v>17</v>
      </c>
      <c r="G65" s="318" t="s">
        <v>20</v>
      </c>
      <c r="H65" s="16" t="s">
        <v>275</v>
      </c>
      <c r="I65" s="448">
        <v>90619.199999999997</v>
      </c>
      <c r="J65" s="448">
        <v>90619.199999999997</v>
      </c>
    </row>
    <row r="66" spans="1:39" s="281" customFormat="1" ht="37.5" x14ac:dyDescent="0.25">
      <c r="A66" s="115" t="s">
        <v>170</v>
      </c>
      <c r="B66" s="439" t="s">
        <v>272</v>
      </c>
      <c r="C66" s="439" t="s">
        <v>274</v>
      </c>
      <c r="D66" s="16" t="s">
        <v>302</v>
      </c>
      <c r="E66" s="317" t="s">
        <v>422</v>
      </c>
      <c r="F66" s="668" t="s">
        <v>17</v>
      </c>
      <c r="G66" s="318" t="s">
        <v>20</v>
      </c>
      <c r="H66" s="16" t="s">
        <v>282</v>
      </c>
      <c r="I66" s="448">
        <v>4928.8</v>
      </c>
      <c r="J66" s="448">
        <v>8264.7999999999993</v>
      </c>
    </row>
    <row r="67" spans="1:39" s="163" customFormat="1" ht="37.5" x14ac:dyDescent="0.25">
      <c r="A67" s="516" t="s">
        <v>303</v>
      </c>
      <c r="B67" s="524" t="s">
        <v>272</v>
      </c>
      <c r="C67" s="524" t="s">
        <v>302</v>
      </c>
      <c r="D67" s="525"/>
      <c r="E67" s="523"/>
      <c r="F67" s="606"/>
      <c r="G67" s="655"/>
      <c r="H67" s="525"/>
      <c r="I67" s="526">
        <f>I68+I77+I83</f>
        <v>13000</v>
      </c>
      <c r="J67" s="526">
        <f>J68+J77+J83</f>
        <v>13000</v>
      </c>
    </row>
    <row r="68" spans="1:39" s="344" customFormat="1" ht="37.5" hidden="1" x14ac:dyDescent="0.25">
      <c r="A68" s="545" t="s">
        <v>631</v>
      </c>
      <c r="B68" s="546" t="s">
        <v>272</v>
      </c>
      <c r="C68" s="546" t="s">
        <v>302</v>
      </c>
      <c r="D68" s="547" t="s">
        <v>329</v>
      </c>
      <c r="E68" s="531"/>
      <c r="F68" s="603"/>
      <c r="G68" s="649"/>
      <c r="H68" s="534"/>
      <c r="I68" s="533">
        <f>+I69</f>
        <v>0</v>
      </c>
      <c r="J68" s="533">
        <f>+J69</f>
        <v>0</v>
      </c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  <c r="AG68" s="343"/>
      <c r="AH68" s="343"/>
      <c r="AI68" s="343"/>
      <c r="AJ68" s="343"/>
      <c r="AK68" s="343"/>
      <c r="AL68" s="343"/>
      <c r="AM68" s="343"/>
    </row>
    <row r="69" spans="1:39" s="773" customFormat="1" ht="93.75" hidden="1" x14ac:dyDescent="0.25">
      <c r="A69" s="774" t="s">
        <v>770</v>
      </c>
      <c r="B69" s="775" t="s">
        <v>272</v>
      </c>
      <c r="C69" s="775" t="s">
        <v>302</v>
      </c>
      <c r="D69" s="798" t="s">
        <v>329</v>
      </c>
      <c r="E69" s="796" t="s">
        <v>378</v>
      </c>
      <c r="F69" s="797" t="s">
        <v>17</v>
      </c>
      <c r="G69" s="782" t="s">
        <v>11</v>
      </c>
      <c r="H69" s="798"/>
      <c r="I69" s="799">
        <f>+I70</f>
        <v>0</v>
      </c>
      <c r="J69" s="799">
        <f>+J70</f>
        <v>0</v>
      </c>
    </row>
    <row r="70" spans="1:39" s="1002" customFormat="1" ht="150" hidden="1" x14ac:dyDescent="0.25">
      <c r="A70" s="820" t="s">
        <v>773</v>
      </c>
      <c r="B70" s="813" t="s">
        <v>272</v>
      </c>
      <c r="C70" s="813" t="s">
        <v>302</v>
      </c>
      <c r="D70" s="824" t="s">
        <v>329</v>
      </c>
      <c r="E70" s="833" t="s">
        <v>379</v>
      </c>
      <c r="F70" s="832" t="s">
        <v>17</v>
      </c>
      <c r="G70" s="834" t="s">
        <v>11</v>
      </c>
      <c r="H70" s="824"/>
      <c r="I70" s="818">
        <f>+I71+I74</f>
        <v>0</v>
      </c>
      <c r="J70" s="818">
        <f>+J71+J74</f>
        <v>0</v>
      </c>
    </row>
    <row r="71" spans="1:39" s="1028" customFormat="1" ht="93.75" hidden="1" x14ac:dyDescent="0.25">
      <c r="A71" s="966" t="s">
        <v>560</v>
      </c>
      <c r="B71" s="959" t="s">
        <v>272</v>
      </c>
      <c r="C71" s="959" t="s">
        <v>302</v>
      </c>
      <c r="D71" s="970" t="s">
        <v>329</v>
      </c>
      <c r="E71" s="971" t="s">
        <v>379</v>
      </c>
      <c r="F71" s="972" t="s">
        <v>274</v>
      </c>
      <c r="G71" s="973" t="s">
        <v>11</v>
      </c>
      <c r="H71" s="970"/>
      <c r="I71" s="964">
        <f>+I72</f>
        <v>0</v>
      </c>
      <c r="J71" s="964">
        <f>+J72</f>
        <v>0</v>
      </c>
    </row>
    <row r="72" spans="1:39" s="906" customFormat="1" ht="56.25" hidden="1" x14ac:dyDescent="0.25">
      <c r="A72" s="872" t="s">
        <v>569</v>
      </c>
      <c r="B72" s="894" t="s">
        <v>272</v>
      </c>
      <c r="C72" s="894" t="s">
        <v>302</v>
      </c>
      <c r="D72" s="895" t="s">
        <v>329</v>
      </c>
      <c r="E72" s="882" t="s">
        <v>379</v>
      </c>
      <c r="F72" s="883" t="s">
        <v>274</v>
      </c>
      <c r="G72" s="896" t="s">
        <v>32</v>
      </c>
      <c r="H72" s="885"/>
      <c r="I72" s="878">
        <f>+I73</f>
        <v>0</v>
      </c>
      <c r="J72" s="878">
        <f>+J73</f>
        <v>0</v>
      </c>
    </row>
    <row r="73" spans="1:39" s="163" customFormat="1" ht="37.5" hidden="1" x14ac:dyDescent="0.25">
      <c r="A73" s="115" t="s">
        <v>170</v>
      </c>
      <c r="B73" s="478" t="s">
        <v>272</v>
      </c>
      <c r="C73" s="478" t="s">
        <v>302</v>
      </c>
      <c r="D73" s="110" t="s">
        <v>329</v>
      </c>
      <c r="E73" s="317" t="s">
        <v>379</v>
      </c>
      <c r="F73" s="668" t="s">
        <v>274</v>
      </c>
      <c r="G73" s="318" t="s">
        <v>32</v>
      </c>
      <c r="H73" s="16" t="s">
        <v>282</v>
      </c>
      <c r="I73" s="448"/>
      <c r="J73" s="448"/>
    </row>
    <row r="74" spans="1:39" s="980" customFormat="1" ht="75" hidden="1" x14ac:dyDescent="0.25">
      <c r="A74" s="966" t="s">
        <v>561</v>
      </c>
      <c r="B74" s="959" t="s">
        <v>272</v>
      </c>
      <c r="C74" s="959" t="s">
        <v>562</v>
      </c>
      <c r="D74" s="970" t="s">
        <v>329</v>
      </c>
      <c r="E74" s="971" t="s">
        <v>379</v>
      </c>
      <c r="F74" s="972" t="s">
        <v>302</v>
      </c>
      <c r="G74" s="973" t="s">
        <v>14</v>
      </c>
      <c r="H74" s="970"/>
      <c r="I74" s="964">
        <f>+I75</f>
        <v>0</v>
      </c>
      <c r="J74" s="964">
        <f>+J75</f>
        <v>0</v>
      </c>
    </row>
    <row r="75" spans="1:39" s="900" customFormat="1" ht="56.25" hidden="1" x14ac:dyDescent="0.25">
      <c r="A75" s="872" t="s">
        <v>569</v>
      </c>
      <c r="B75" s="894" t="s">
        <v>272</v>
      </c>
      <c r="C75" s="894" t="s">
        <v>302</v>
      </c>
      <c r="D75" s="895" t="s">
        <v>329</v>
      </c>
      <c r="E75" s="882" t="s">
        <v>379</v>
      </c>
      <c r="F75" s="883" t="s">
        <v>302</v>
      </c>
      <c r="G75" s="896" t="s">
        <v>31</v>
      </c>
      <c r="H75" s="885"/>
      <c r="I75" s="878">
        <f>+I76</f>
        <v>0</v>
      </c>
      <c r="J75" s="878">
        <f>+J76</f>
        <v>0</v>
      </c>
    </row>
    <row r="76" spans="1:39" s="163" customFormat="1" ht="37.5" hidden="1" x14ac:dyDescent="0.25">
      <c r="A76" s="115" t="s">
        <v>170</v>
      </c>
      <c r="B76" s="478" t="s">
        <v>272</v>
      </c>
      <c r="C76" s="478" t="s">
        <v>302</v>
      </c>
      <c r="D76" s="110" t="s">
        <v>329</v>
      </c>
      <c r="E76" s="317" t="s">
        <v>379</v>
      </c>
      <c r="F76" s="668" t="s">
        <v>302</v>
      </c>
      <c r="G76" s="318" t="s">
        <v>31</v>
      </c>
      <c r="H76" s="16" t="s">
        <v>282</v>
      </c>
      <c r="I76" s="448"/>
      <c r="J76" s="448"/>
    </row>
    <row r="77" spans="1:39" s="163" customFormat="1" ht="37.5" x14ac:dyDescent="0.25">
      <c r="A77" s="545" t="s">
        <v>631</v>
      </c>
      <c r="B77" s="546" t="s">
        <v>272</v>
      </c>
      <c r="C77" s="546" t="s">
        <v>302</v>
      </c>
      <c r="D77" s="547" t="s">
        <v>329</v>
      </c>
      <c r="E77" s="531"/>
      <c r="F77" s="603"/>
      <c r="G77" s="649"/>
      <c r="H77" s="534"/>
      <c r="I77" s="533">
        <f>I78</f>
        <v>13000</v>
      </c>
      <c r="J77" s="533">
        <f>J78</f>
        <v>13000</v>
      </c>
    </row>
    <row r="78" spans="1:39" s="784" customFormat="1" ht="93.75" x14ac:dyDescent="0.25">
      <c r="A78" s="774" t="s">
        <v>760</v>
      </c>
      <c r="B78" s="775" t="s">
        <v>272</v>
      </c>
      <c r="C78" s="775" t="s">
        <v>302</v>
      </c>
      <c r="D78" s="798" t="s">
        <v>329</v>
      </c>
      <c r="E78" s="796" t="s">
        <v>378</v>
      </c>
      <c r="F78" s="797" t="s">
        <v>17</v>
      </c>
      <c r="G78" s="782" t="s">
        <v>11</v>
      </c>
      <c r="H78" s="798"/>
      <c r="I78" s="799">
        <f>+I79</f>
        <v>13000</v>
      </c>
      <c r="J78" s="799">
        <f>+J79</f>
        <v>13000</v>
      </c>
    </row>
    <row r="79" spans="1:39" s="835" customFormat="1" ht="131.25" x14ac:dyDescent="0.25">
      <c r="A79" s="836" t="s">
        <v>796</v>
      </c>
      <c r="B79" s="813" t="s">
        <v>272</v>
      </c>
      <c r="C79" s="813" t="s">
        <v>302</v>
      </c>
      <c r="D79" s="824" t="s">
        <v>329</v>
      </c>
      <c r="E79" s="833" t="s">
        <v>483</v>
      </c>
      <c r="F79" s="832" t="s">
        <v>17</v>
      </c>
      <c r="G79" s="834" t="s">
        <v>11</v>
      </c>
      <c r="H79" s="824"/>
      <c r="I79" s="818">
        <f>+I80</f>
        <v>13000</v>
      </c>
      <c r="J79" s="818">
        <f>+J80</f>
        <v>13000</v>
      </c>
    </row>
    <row r="80" spans="1:39" s="980" customFormat="1" ht="56.25" x14ac:dyDescent="0.25">
      <c r="A80" s="966" t="s">
        <v>490</v>
      </c>
      <c r="B80" s="959" t="s">
        <v>272</v>
      </c>
      <c r="C80" s="959" t="s">
        <v>302</v>
      </c>
      <c r="D80" s="970" t="s">
        <v>329</v>
      </c>
      <c r="E80" s="971" t="s">
        <v>484</v>
      </c>
      <c r="F80" s="972" t="s">
        <v>273</v>
      </c>
      <c r="G80" s="973" t="s">
        <v>11</v>
      </c>
      <c r="H80" s="970"/>
      <c r="I80" s="964">
        <f>I81</f>
        <v>13000</v>
      </c>
      <c r="J80" s="964">
        <f>J81</f>
        <v>13000</v>
      </c>
    </row>
    <row r="81" spans="1:39" s="900" customFormat="1" ht="75" x14ac:dyDescent="0.25">
      <c r="A81" s="872" t="s">
        <v>381</v>
      </c>
      <c r="B81" s="894" t="s">
        <v>272</v>
      </c>
      <c r="C81" s="894" t="s">
        <v>302</v>
      </c>
      <c r="D81" s="895" t="s">
        <v>329</v>
      </c>
      <c r="E81" s="882" t="s">
        <v>483</v>
      </c>
      <c r="F81" s="883" t="s">
        <v>273</v>
      </c>
      <c r="G81" s="896" t="s">
        <v>21</v>
      </c>
      <c r="H81" s="885"/>
      <c r="I81" s="878">
        <f>+I82</f>
        <v>13000</v>
      </c>
      <c r="J81" s="878">
        <f>+J82</f>
        <v>13000</v>
      </c>
    </row>
    <row r="82" spans="1:39" s="163" customFormat="1" ht="37.5" x14ac:dyDescent="0.25">
      <c r="A82" s="115" t="s">
        <v>170</v>
      </c>
      <c r="B82" s="478" t="s">
        <v>272</v>
      </c>
      <c r="C82" s="478" t="s">
        <v>302</v>
      </c>
      <c r="D82" s="110" t="s">
        <v>329</v>
      </c>
      <c r="E82" s="317" t="s">
        <v>483</v>
      </c>
      <c r="F82" s="668" t="s">
        <v>273</v>
      </c>
      <c r="G82" s="318" t="s">
        <v>21</v>
      </c>
      <c r="H82" s="16" t="s">
        <v>282</v>
      </c>
      <c r="I82" s="448">
        <v>13000</v>
      </c>
      <c r="J82" s="448">
        <v>13000</v>
      </c>
    </row>
    <row r="83" spans="1:39" s="163" customFormat="1" ht="37.5" hidden="1" x14ac:dyDescent="0.25">
      <c r="A83" s="548" t="s">
        <v>306</v>
      </c>
      <c r="B83" s="549" t="s">
        <v>272</v>
      </c>
      <c r="C83" s="549" t="s">
        <v>302</v>
      </c>
      <c r="D83" s="544">
        <v>14</v>
      </c>
      <c r="E83" s="531"/>
      <c r="F83" s="603"/>
      <c r="G83" s="649"/>
      <c r="H83" s="544"/>
      <c r="I83" s="533">
        <f t="shared" ref="I83:J85" si="5">+I84</f>
        <v>0</v>
      </c>
      <c r="J83" s="533">
        <f t="shared" si="5"/>
        <v>0</v>
      </c>
    </row>
    <row r="84" spans="1:39" s="784" customFormat="1" ht="75" hidden="1" x14ac:dyDescent="0.25">
      <c r="A84" s="949" t="s">
        <v>780</v>
      </c>
      <c r="B84" s="802" t="s">
        <v>272</v>
      </c>
      <c r="C84" s="802" t="s">
        <v>302</v>
      </c>
      <c r="D84" s="950">
        <v>14</v>
      </c>
      <c r="E84" s="796" t="s">
        <v>307</v>
      </c>
      <c r="F84" s="797" t="s">
        <v>17</v>
      </c>
      <c r="G84" s="782" t="s">
        <v>11</v>
      </c>
      <c r="H84" s="950"/>
      <c r="I84" s="783">
        <f t="shared" si="5"/>
        <v>0</v>
      </c>
      <c r="J84" s="783">
        <f t="shared" si="5"/>
        <v>0</v>
      </c>
    </row>
    <row r="85" spans="1:39" s="835" customFormat="1" ht="93.75" hidden="1" x14ac:dyDescent="0.25">
      <c r="A85" s="996" t="s">
        <v>788</v>
      </c>
      <c r="B85" s="997" t="s">
        <v>272</v>
      </c>
      <c r="C85" s="997" t="s">
        <v>302</v>
      </c>
      <c r="D85" s="998" t="s">
        <v>308</v>
      </c>
      <c r="E85" s="833" t="s">
        <v>375</v>
      </c>
      <c r="F85" s="832" t="s">
        <v>17</v>
      </c>
      <c r="G85" s="834" t="s">
        <v>11</v>
      </c>
      <c r="H85" s="998"/>
      <c r="I85" s="837">
        <f t="shared" si="5"/>
        <v>0</v>
      </c>
      <c r="J85" s="837">
        <f t="shared" si="5"/>
        <v>0</v>
      </c>
    </row>
    <row r="86" spans="1:39" s="980" customFormat="1" ht="37.5" hidden="1" x14ac:dyDescent="0.25">
      <c r="A86" s="983" t="s">
        <v>504</v>
      </c>
      <c r="B86" s="984" t="s">
        <v>272</v>
      </c>
      <c r="C86" s="984" t="s">
        <v>302</v>
      </c>
      <c r="D86" s="985">
        <v>14</v>
      </c>
      <c r="E86" s="981" t="s">
        <v>375</v>
      </c>
      <c r="F86" s="978" t="s">
        <v>273</v>
      </c>
      <c r="G86" s="973" t="s">
        <v>11</v>
      </c>
      <c r="H86" s="970"/>
      <c r="I86" s="986">
        <f>+I87+I89</f>
        <v>0</v>
      </c>
      <c r="J86" s="986">
        <f>+J87+J89</f>
        <v>0</v>
      </c>
    </row>
    <row r="87" spans="1:39" s="900" customFormat="1" ht="37.5" hidden="1" x14ac:dyDescent="0.25">
      <c r="A87" s="903" t="s">
        <v>377</v>
      </c>
      <c r="B87" s="905" t="s">
        <v>272</v>
      </c>
      <c r="C87" s="905" t="s">
        <v>302</v>
      </c>
      <c r="D87" s="904">
        <v>14</v>
      </c>
      <c r="E87" s="875" t="s">
        <v>375</v>
      </c>
      <c r="F87" s="876" t="s">
        <v>273</v>
      </c>
      <c r="G87" s="877" t="s">
        <v>22</v>
      </c>
      <c r="H87" s="885"/>
      <c r="I87" s="878">
        <f>I88</f>
        <v>0</v>
      </c>
      <c r="J87" s="878">
        <f>J88</f>
        <v>0</v>
      </c>
    </row>
    <row r="88" spans="1:39" s="163" customFormat="1" ht="37.5" hidden="1" x14ac:dyDescent="0.25">
      <c r="A88" s="115" t="s">
        <v>170</v>
      </c>
      <c r="B88" s="434" t="s">
        <v>272</v>
      </c>
      <c r="C88" s="434" t="s">
        <v>302</v>
      </c>
      <c r="D88" s="103">
        <v>14</v>
      </c>
      <c r="E88" s="173" t="s">
        <v>375</v>
      </c>
      <c r="F88" s="667" t="s">
        <v>273</v>
      </c>
      <c r="G88" s="174" t="s">
        <v>22</v>
      </c>
      <c r="H88" s="16" t="s">
        <v>282</v>
      </c>
      <c r="I88" s="448"/>
      <c r="J88" s="448"/>
    </row>
    <row r="89" spans="1:39" s="879" customFormat="1" ht="75" hidden="1" x14ac:dyDescent="0.25">
      <c r="A89" s="903" t="s">
        <v>554</v>
      </c>
      <c r="B89" s="905" t="s">
        <v>272</v>
      </c>
      <c r="C89" s="905" t="s">
        <v>302</v>
      </c>
      <c r="D89" s="904">
        <v>14</v>
      </c>
      <c r="E89" s="875" t="s">
        <v>375</v>
      </c>
      <c r="F89" s="876" t="s">
        <v>273</v>
      </c>
      <c r="G89" s="877" t="s">
        <v>132</v>
      </c>
      <c r="H89" s="885"/>
      <c r="I89" s="878">
        <f>I90</f>
        <v>0</v>
      </c>
      <c r="J89" s="878">
        <f>J90</f>
        <v>0</v>
      </c>
    </row>
    <row r="90" spans="1:39" s="228" customFormat="1" ht="37.5" hidden="1" x14ac:dyDescent="0.25">
      <c r="A90" s="115" t="s">
        <v>170</v>
      </c>
      <c r="B90" s="434" t="s">
        <v>272</v>
      </c>
      <c r="C90" s="434" t="s">
        <v>302</v>
      </c>
      <c r="D90" s="103">
        <v>14</v>
      </c>
      <c r="E90" s="173" t="s">
        <v>375</v>
      </c>
      <c r="F90" s="667" t="s">
        <v>273</v>
      </c>
      <c r="G90" s="174" t="s">
        <v>132</v>
      </c>
      <c r="H90" s="16" t="s">
        <v>282</v>
      </c>
      <c r="I90" s="448"/>
      <c r="J90" s="448"/>
      <c r="K90" s="227"/>
      <c r="L90" s="227"/>
      <c r="M90" s="227"/>
      <c r="N90" s="227"/>
      <c r="O90" s="227"/>
      <c r="P90" s="227"/>
      <c r="Q90" s="227"/>
      <c r="R90" s="227"/>
      <c r="S90" s="227"/>
      <c r="T90" s="227"/>
      <c r="U90" s="227"/>
      <c r="V90" s="227"/>
      <c r="W90" s="227"/>
      <c r="X90" s="227"/>
      <c r="Y90" s="227"/>
      <c r="Z90" s="227"/>
      <c r="AA90" s="227"/>
      <c r="AB90" s="227"/>
      <c r="AC90" s="227"/>
      <c r="AD90" s="227"/>
      <c r="AE90" s="227"/>
      <c r="AF90" s="227"/>
      <c r="AG90" s="227"/>
      <c r="AH90" s="227"/>
      <c r="AI90" s="227"/>
      <c r="AJ90" s="227"/>
      <c r="AK90" s="227"/>
      <c r="AL90" s="227"/>
      <c r="AM90" s="227"/>
    </row>
    <row r="91" spans="1:39" s="228" customFormat="1" x14ac:dyDescent="0.25">
      <c r="A91" s="516" t="s">
        <v>309</v>
      </c>
      <c r="B91" s="524" t="s">
        <v>272</v>
      </c>
      <c r="C91" s="524" t="s">
        <v>279</v>
      </c>
      <c r="D91" s="525"/>
      <c r="E91" s="523"/>
      <c r="F91" s="606"/>
      <c r="G91" s="655"/>
      <c r="H91" s="525"/>
      <c r="I91" s="526">
        <f>+I92+I97</f>
        <v>9750</v>
      </c>
      <c r="J91" s="526">
        <f>+J92+J97</f>
        <v>9750</v>
      </c>
      <c r="K91" s="227"/>
      <c r="L91" s="227"/>
      <c r="M91" s="227"/>
      <c r="N91" s="227"/>
      <c r="O91" s="227"/>
      <c r="P91" s="227"/>
      <c r="Q91" s="227"/>
      <c r="R91" s="227"/>
      <c r="S91" s="227"/>
      <c r="T91" s="227"/>
      <c r="U91" s="227"/>
      <c r="V91" s="227"/>
      <c r="W91" s="227"/>
      <c r="X91" s="227"/>
      <c r="Y91" s="227"/>
      <c r="Z91" s="227"/>
      <c r="AA91" s="227"/>
      <c r="AB91" s="227"/>
      <c r="AC91" s="227"/>
      <c r="AD91" s="227"/>
      <c r="AE91" s="227"/>
      <c r="AF91" s="227"/>
      <c r="AG91" s="227"/>
      <c r="AH91" s="227"/>
      <c r="AI91" s="227"/>
      <c r="AJ91" s="227"/>
      <c r="AK91" s="227"/>
      <c r="AL91" s="227"/>
      <c r="AM91" s="227"/>
    </row>
    <row r="92" spans="1:39" s="228" customFormat="1" hidden="1" x14ac:dyDescent="0.25">
      <c r="A92" s="545" t="s">
        <v>551</v>
      </c>
      <c r="B92" s="546" t="s">
        <v>272</v>
      </c>
      <c r="C92" s="546" t="s">
        <v>279</v>
      </c>
      <c r="D92" s="547" t="s">
        <v>321</v>
      </c>
      <c r="E92" s="543"/>
      <c r="F92" s="607"/>
      <c r="G92" s="656"/>
      <c r="H92" s="534"/>
      <c r="I92" s="533">
        <f t="shared" ref="I92:J95" si="6">+I93</f>
        <v>0</v>
      </c>
      <c r="J92" s="533">
        <f t="shared" si="6"/>
        <v>0</v>
      </c>
      <c r="K92" s="227"/>
      <c r="L92" s="227"/>
      <c r="M92" s="227"/>
      <c r="N92" s="227"/>
      <c r="O92" s="227"/>
      <c r="P92" s="227"/>
      <c r="Q92" s="227"/>
      <c r="R92" s="227"/>
      <c r="S92" s="227"/>
      <c r="T92" s="227"/>
      <c r="U92" s="227"/>
      <c r="V92" s="227"/>
      <c r="W92" s="227"/>
      <c r="X92" s="227"/>
      <c r="Y92" s="227"/>
      <c r="Z92" s="227"/>
      <c r="AA92" s="227"/>
      <c r="AB92" s="227"/>
      <c r="AC92" s="227"/>
      <c r="AD92" s="227"/>
      <c r="AE92" s="227"/>
      <c r="AF92" s="227"/>
      <c r="AG92" s="227"/>
      <c r="AH92" s="227"/>
      <c r="AI92" s="227"/>
      <c r="AJ92" s="227"/>
      <c r="AK92" s="227"/>
      <c r="AL92" s="227"/>
      <c r="AM92" s="227"/>
    </row>
    <row r="93" spans="1:39" s="769" customFormat="1" hidden="1" x14ac:dyDescent="0.25">
      <c r="A93" s="793" t="s">
        <v>421</v>
      </c>
      <c r="B93" s="806" t="s">
        <v>272</v>
      </c>
      <c r="C93" s="806" t="s">
        <v>279</v>
      </c>
      <c r="D93" s="806" t="s">
        <v>321</v>
      </c>
      <c r="E93" s="796" t="s">
        <v>553</v>
      </c>
      <c r="F93" s="797" t="s">
        <v>17</v>
      </c>
      <c r="G93" s="782" t="s">
        <v>11</v>
      </c>
      <c r="H93" s="794"/>
      <c r="I93" s="783">
        <f t="shared" si="6"/>
        <v>0</v>
      </c>
      <c r="J93" s="783">
        <f t="shared" si="6"/>
        <v>0</v>
      </c>
    </row>
    <row r="94" spans="1:39" s="819" customFormat="1" hidden="1" x14ac:dyDescent="0.25">
      <c r="A94" s="836" t="s">
        <v>423</v>
      </c>
      <c r="B94" s="995" t="s">
        <v>272</v>
      </c>
      <c r="C94" s="995" t="s">
        <v>279</v>
      </c>
      <c r="D94" s="995" t="s">
        <v>321</v>
      </c>
      <c r="E94" s="833" t="s">
        <v>422</v>
      </c>
      <c r="F94" s="832" t="s">
        <v>17</v>
      </c>
      <c r="G94" s="834" t="s">
        <v>11</v>
      </c>
      <c r="H94" s="832"/>
      <c r="I94" s="837">
        <f t="shared" si="6"/>
        <v>0</v>
      </c>
      <c r="J94" s="837">
        <f t="shared" si="6"/>
        <v>0</v>
      </c>
    </row>
    <row r="95" spans="1:39" s="879" customFormat="1" ht="75" hidden="1" x14ac:dyDescent="0.25">
      <c r="A95" s="903" t="s">
        <v>552</v>
      </c>
      <c r="B95" s="904" t="s">
        <v>272</v>
      </c>
      <c r="C95" s="904" t="s">
        <v>279</v>
      </c>
      <c r="D95" s="904" t="s">
        <v>321</v>
      </c>
      <c r="E95" s="882" t="s">
        <v>422</v>
      </c>
      <c r="F95" s="883" t="s">
        <v>17</v>
      </c>
      <c r="G95" s="896" t="s">
        <v>131</v>
      </c>
      <c r="H95" s="904"/>
      <c r="I95" s="878">
        <f t="shared" si="6"/>
        <v>0</v>
      </c>
      <c r="J95" s="878">
        <f t="shared" si="6"/>
        <v>0</v>
      </c>
    </row>
    <row r="96" spans="1:39" s="228" customFormat="1" ht="37.5" hidden="1" x14ac:dyDescent="0.25">
      <c r="A96" s="289" t="s">
        <v>170</v>
      </c>
      <c r="B96" s="16" t="s">
        <v>272</v>
      </c>
      <c r="C96" s="16" t="s">
        <v>279</v>
      </c>
      <c r="D96" s="16" t="s">
        <v>321</v>
      </c>
      <c r="E96" s="317" t="s">
        <v>422</v>
      </c>
      <c r="F96" s="668" t="s">
        <v>17</v>
      </c>
      <c r="G96" s="318" t="s">
        <v>131</v>
      </c>
      <c r="H96" s="16" t="s">
        <v>282</v>
      </c>
      <c r="I96" s="448"/>
      <c r="J96" s="448"/>
      <c r="K96" s="227"/>
      <c r="L96" s="227"/>
      <c r="M96" s="227"/>
      <c r="N96" s="227"/>
      <c r="O96" s="227"/>
      <c r="P96" s="227"/>
      <c r="Q96" s="227"/>
      <c r="R96" s="227"/>
      <c r="S96" s="227"/>
      <c r="T96" s="227"/>
      <c r="U96" s="227"/>
      <c r="V96" s="227"/>
      <c r="W96" s="227"/>
      <c r="X96" s="227"/>
      <c r="Y96" s="227"/>
      <c r="Z96" s="227"/>
      <c r="AA96" s="227"/>
      <c r="AB96" s="227"/>
      <c r="AC96" s="227"/>
      <c r="AD96" s="227"/>
      <c r="AE96" s="227"/>
      <c r="AF96" s="227"/>
      <c r="AG96" s="227"/>
      <c r="AH96" s="227"/>
      <c r="AI96" s="227"/>
      <c r="AJ96" s="227"/>
      <c r="AK96" s="227"/>
      <c r="AL96" s="227"/>
      <c r="AM96" s="227"/>
    </row>
    <row r="97" spans="1:39" s="228" customFormat="1" x14ac:dyDescent="0.25">
      <c r="A97" s="592" t="s">
        <v>310</v>
      </c>
      <c r="B97" s="593" t="s">
        <v>272</v>
      </c>
      <c r="C97" s="593" t="s">
        <v>279</v>
      </c>
      <c r="D97" s="594" t="s">
        <v>311</v>
      </c>
      <c r="E97" s="595"/>
      <c r="F97" s="669"/>
      <c r="G97" s="657"/>
      <c r="H97" s="594"/>
      <c r="I97" s="596">
        <f t="shared" ref="I97:J99" si="7">I98</f>
        <v>9750</v>
      </c>
      <c r="J97" s="596">
        <f t="shared" si="7"/>
        <v>9750</v>
      </c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227"/>
      <c r="AD97" s="227"/>
      <c r="AE97" s="227"/>
      <c r="AF97" s="227"/>
      <c r="AG97" s="227"/>
      <c r="AH97" s="227"/>
      <c r="AI97" s="227"/>
      <c r="AJ97" s="227"/>
      <c r="AK97" s="227"/>
      <c r="AL97" s="227"/>
      <c r="AM97" s="227"/>
    </row>
    <row r="98" spans="1:39" s="769" customFormat="1" ht="93.75" x14ac:dyDescent="0.25">
      <c r="A98" s="800" t="s">
        <v>762</v>
      </c>
      <c r="B98" s="775" t="s">
        <v>272</v>
      </c>
      <c r="C98" s="775" t="s">
        <v>279</v>
      </c>
      <c r="D98" s="798" t="s">
        <v>311</v>
      </c>
      <c r="E98" s="796" t="s">
        <v>10</v>
      </c>
      <c r="F98" s="797" t="s">
        <v>17</v>
      </c>
      <c r="G98" s="782" t="s">
        <v>11</v>
      </c>
      <c r="H98" s="798"/>
      <c r="I98" s="799">
        <f t="shared" si="7"/>
        <v>9750</v>
      </c>
      <c r="J98" s="799">
        <f t="shared" si="7"/>
        <v>9750</v>
      </c>
    </row>
    <row r="99" spans="1:39" s="819" customFormat="1" ht="131.25" x14ac:dyDescent="0.25">
      <c r="A99" s="828" t="s">
        <v>763</v>
      </c>
      <c r="B99" s="813" t="s">
        <v>272</v>
      </c>
      <c r="C99" s="813" t="s">
        <v>279</v>
      </c>
      <c r="D99" s="824" t="s">
        <v>311</v>
      </c>
      <c r="E99" s="833" t="s">
        <v>0</v>
      </c>
      <c r="F99" s="832" t="s">
        <v>17</v>
      </c>
      <c r="G99" s="834" t="s">
        <v>11</v>
      </c>
      <c r="H99" s="824"/>
      <c r="I99" s="818">
        <f t="shared" si="7"/>
        <v>9750</v>
      </c>
      <c r="J99" s="818">
        <f t="shared" si="7"/>
        <v>9750</v>
      </c>
    </row>
    <row r="100" spans="1:39" s="965" customFormat="1" ht="56.25" x14ac:dyDescent="0.25">
      <c r="A100" s="974" t="s">
        <v>1</v>
      </c>
      <c r="B100" s="959" t="s">
        <v>272</v>
      </c>
      <c r="C100" s="959" t="s">
        <v>279</v>
      </c>
      <c r="D100" s="970" t="s">
        <v>311</v>
      </c>
      <c r="E100" s="981" t="s">
        <v>0</v>
      </c>
      <c r="F100" s="978" t="s">
        <v>273</v>
      </c>
      <c r="G100" s="982" t="s">
        <v>11</v>
      </c>
      <c r="H100" s="970"/>
      <c r="I100" s="964">
        <f>I101+I103</f>
        <v>9750</v>
      </c>
      <c r="J100" s="964">
        <f>J101+J103</f>
        <v>9750</v>
      </c>
    </row>
    <row r="101" spans="1:39" s="879" customFormat="1" x14ac:dyDescent="0.25">
      <c r="A101" s="872" t="s">
        <v>2</v>
      </c>
      <c r="B101" s="880" t="s">
        <v>272</v>
      </c>
      <c r="C101" s="880" t="s">
        <v>279</v>
      </c>
      <c r="D101" s="885" t="s">
        <v>311</v>
      </c>
      <c r="E101" s="882" t="s">
        <v>0</v>
      </c>
      <c r="F101" s="883" t="s">
        <v>273</v>
      </c>
      <c r="G101" s="896" t="s">
        <v>133</v>
      </c>
      <c r="H101" s="885"/>
      <c r="I101" s="886">
        <f>I102</f>
        <v>3750</v>
      </c>
      <c r="J101" s="886">
        <f>J102</f>
        <v>3750</v>
      </c>
    </row>
    <row r="102" spans="1:39" s="228" customFormat="1" ht="37.5" x14ac:dyDescent="0.25">
      <c r="A102" s="115" t="s">
        <v>170</v>
      </c>
      <c r="B102" s="439" t="s">
        <v>272</v>
      </c>
      <c r="C102" s="439" t="s">
        <v>279</v>
      </c>
      <c r="D102" s="16" t="s">
        <v>311</v>
      </c>
      <c r="E102" s="317" t="s">
        <v>0</v>
      </c>
      <c r="F102" s="668" t="s">
        <v>273</v>
      </c>
      <c r="G102" s="318" t="s">
        <v>133</v>
      </c>
      <c r="H102" s="16" t="s">
        <v>282</v>
      </c>
      <c r="I102" s="448">
        <v>3750</v>
      </c>
      <c r="J102" s="448">
        <v>3750</v>
      </c>
      <c r="K102" s="227"/>
      <c r="L102" s="227"/>
      <c r="M102" s="227"/>
      <c r="N102" s="227"/>
      <c r="O102" s="227"/>
      <c r="P102" s="227"/>
      <c r="Q102" s="227"/>
      <c r="R102" s="227"/>
      <c r="S102" s="227"/>
      <c r="T102" s="227"/>
      <c r="U102" s="227"/>
      <c r="V102" s="227"/>
      <c r="W102" s="227"/>
      <c r="X102" s="227"/>
      <c r="Y102" s="227"/>
      <c r="Z102" s="227"/>
      <c r="AA102" s="227"/>
      <c r="AB102" s="227"/>
      <c r="AC102" s="227"/>
      <c r="AD102" s="227"/>
      <c r="AE102" s="227"/>
      <c r="AF102" s="227"/>
      <c r="AG102" s="227"/>
      <c r="AH102" s="227"/>
      <c r="AI102" s="227"/>
      <c r="AJ102" s="227"/>
      <c r="AK102" s="227"/>
      <c r="AL102" s="227"/>
      <c r="AM102" s="227"/>
    </row>
    <row r="103" spans="1:39" s="879" customFormat="1" x14ac:dyDescent="0.25">
      <c r="A103" s="872" t="s">
        <v>3</v>
      </c>
      <c r="B103" s="880" t="s">
        <v>272</v>
      </c>
      <c r="C103" s="880" t="s">
        <v>279</v>
      </c>
      <c r="D103" s="885" t="s">
        <v>311</v>
      </c>
      <c r="E103" s="882" t="s">
        <v>0</v>
      </c>
      <c r="F103" s="883" t="s">
        <v>273</v>
      </c>
      <c r="G103" s="896" t="s">
        <v>134</v>
      </c>
      <c r="H103" s="885"/>
      <c r="I103" s="886">
        <f>I104</f>
        <v>6000</v>
      </c>
      <c r="J103" s="886">
        <f>J104</f>
        <v>6000</v>
      </c>
    </row>
    <row r="104" spans="1:39" s="228" customFormat="1" ht="37.5" x14ac:dyDescent="0.25">
      <c r="A104" s="115" t="s">
        <v>170</v>
      </c>
      <c r="B104" s="439" t="s">
        <v>272</v>
      </c>
      <c r="C104" s="439" t="s">
        <v>279</v>
      </c>
      <c r="D104" s="16" t="s">
        <v>311</v>
      </c>
      <c r="E104" s="317" t="s">
        <v>0</v>
      </c>
      <c r="F104" s="668" t="s">
        <v>273</v>
      </c>
      <c r="G104" s="318" t="s">
        <v>134</v>
      </c>
      <c r="H104" s="16" t="s">
        <v>282</v>
      </c>
      <c r="I104" s="448">
        <v>6000</v>
      </c>
      <c r="J104" s="448">
        <v>6000</v>
      </c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227"/>
      <c r="AF104" s="227"/>
      <c r="AG104" s="227"/>
      <c r="AH104" s="227"/>
      <c r="AI104" s="227"/>
      <c r="AJ104" s="227"/>
      <c r="AK104" s="227"/>
      <c r="AL104" s="227"/>
      <c r="AM104" s="227"/>
    </row>
    <row r="105" spans="1:39" s="228" customFormat="1" x14ac:dyDescent="0.25">
      <c r="A105" s="516" t="s">
        <v>313</v>
      </c>
      <c r="B105" s="524" t="s">
        <v>272</v>
      </c>
      <c r="C105" s="524" t="s">
        <v>314</v>
      </c>
      <c r="D105" s="525"/>
      <c r="E105" s="523"/>
      <c r="F105" s="606"/>
      <c r="G105" s="655"/>
      <c r="H105" s="525"/>
      <c r="I105" s="526">
        <f>I106+I112</f>
        <v>67984</v>
      </c>
      <c r="J105" s="526">
        <f>J106+J112</f>
        <v>67984</v>
      </c>
      <c r="K105" s="227"/>
      <c r="L105" s="227"/>
      <c r="M105" s="227"/>
      <c r="N105" s="227"/>
      <c r="O105" s="227"/>
      <c r="P105" s="227"/>
      <c r="Q105" s="227"/>
      <c r="R105" s="227"/>
      <c r="S105" s="227"/>
      <c r="T105" s="227"/>
      <c r="U105" s="227"/>
      <c r="V105" s="227"/>
      <c r="W105" s="227"/>
      <c r="X105" s="227"/>
      <c r="Y105" s="227"/>
      <c r="Z105" s="227"/>
      <c r="AA105" s="227"/>
      <c r="AB105" s="227"/>
      <c r="AC105" s="227"/>
      <c r="AD105" s="227"/>
      <c r="AE105" s="227"/>
      <c r="AF105" s="227"/>
      <c r="AG105" s="227"/>
      <c r="AH105" s="227"/>
      <c r="AI105" s="227"/>
      <c r="AJ105" s="227"/>
      <c r="AK105" s="227"/>
      <c r="AL105" s="227"/>
      <c r="AM105" s="227"/>
    </row>
    <row r="106" spans="1:39" s="228" customFormat="1" hidden="1" x14ac:dyDescent="0.25">
      <c r="A106" s="545" t="s">
        <v>315</v>
      </c>
      <c r="B106" s="546" t="s">
        <v>272</v>
      </c>
      <c r="C106" s="546" t="s">
        <v>314</v>
      </c>
      <c r="D106" s="547" t="s">
        <v>274</v>
      </c>
      <c r="E106" s="543"/>
      <c r="F106" s="607"/>
      <c r="G106" s="656"/>
      <c r="H106" s="534"/>
      <c r="I106" s="533">
        <f t="shared" ref="I106:J110" si="8">+I107</f>
        <v>0</v>
      </c>
      <c r="J106" s="533">
        <f t="shared" si="8"/>
        <v>0</v>
      </c>
      <c r="K106" s="227"/>
      <c r="L106" s="227"/>
      <c r="M106" s="227"/>
      <c r="N106" s="227"/>
      <c r="O106" s="227"/>
      <c r="P106" s="227"/>
      <c r="Q106" s="227"/>
      <c r="R106" s="227"/>
      <c r="S106" s="227"/>
      <c r="T106" s="227"/>
      <c r="U106" s="227"/>
      <c r="V106" s="227"/>
      <c r="W106" s="227"/>
      <c r="X106" s="227"/>
      <c r="Y106" s="227"/>
      <c r="Z106" s="227"/>
      <c r="AA106" s="227"/>
      <c r="AB106" s="227"/>
      <c r="AC106" s="227"/>
      <c r="AD106" s="227"/>
      <c r="AE106" s="227"/>
      <c r="AF106" s="227"/>
      <c r="AG106" s="227"/>
      <c r="AH106" s="227"/>
      <c r="AI106" s="227"/>
      <c r="AJ106" s="227"/>
      <c r="AK106" s="227"/>
      <c r="AL106" s="227"/>
      <c r="AM106" s="227"/>
    </row>
    <row r="107" spans="1:39" s="769" customFormat="1" ht="93.75" hidden="1" x14ac:dyDescent="0.25">
      <c r="A107" s="774" t="s">
        <v>797</v>
      </c>
      <c r="B107" s="775" t="s">
        <v>272</v>
      </c>
      <c r="C107" s="775" t="s">
        <v>314</v>
      </c>
      <c r="D107" s="798" t="s">
        <v>274</v>
      </c>
      <c r="E107" s="796" t="s">
        <v>549</v>
      </c>
      <c r="F107" s="797" t="s">
        <v>17</v>
      </c>
      <c r="G107" s="782" t="s">
        <v>11</v>
      </c>
      <c r="H107" s="798"/>
      <c r="I107" s="799">
        <f t="shared" si="8"/>
        <v>0</v>
      </c>
      <c r="J107" s="799">
        <f t="shared" si="8"/>
        <v>0</v>
      </c>
    </row>
    <row r="108" spans="1:39" s="819" customFormat="1" ht="112.5" hidden="1" x14ac:dyDescent="0.25">
      <c r="A108" s="820" t="s">
        <v>781</v>
      </c>
      <c r="B108" s="813" t="s">
        <v>272</v>
      </c>
      <c r="C108" s="813" t="s">
        <v>314</v>
      </c>
      <c r="D108" s="824" t="s">
        <v>274</v>
      </c>
      <c r="E108" s="833" t="s">
        <v>550</v>
      </c>
      <c r="F108" s="832" t="s">
        <v>17</v>
      </c>
      <c r="G108" s="834" t="s">
        <v>11</v>
      </c>
      <c r="H108" s="824"/>
      <c r="I108" s="818">
        <f t="shared" si="8"/>
        <v>0</v>
      </c>
      <c r="J108" s="818">
        <f t="shared" si="8"/>
        <v>0</v>
      </c>
    </row>
    <row r="109" spans="1:39" s="965" customFormat="1" ht="93.75" hidden="1" x14ac:dyDescent="0.25">
      <c r="A109" s="966" t="s">
        <v>547</v>
      </c>
      <c r="B109" s="959" t="s">
        <v>272</v>
      </c>
      <c r="C109" s="959" t="s">
        <v>314</v>
      </c>
      <c r="D109" s="970" t="s">
        <v>274</v>
      </c>
      <c r="E109" s="971" t="s">
        <v>550</v>
      </c>
      <c r="F109" s="972" t="s">
        <v>273</v>
      </c>
      <c r="G109" s="973" t="s">
        <v>11</v>
      </c>
      <c r="H109" s="970"/>
      <c r="I109" s="964">
        <f t="shared" si="8"/>
        <v>0</v>
      </c>
      <c r="J109" s="964">
        <f t="shared" si="8"/>
        <v>0</v>
      </c>
    </row>
    <row r="110" spans="1:39" s="879" customFormat="1" ht="37.5" hidden="1" x14ac:dyDescent="0.25">
      <c r="A110" s="872" t="s">
        <v>548</v>
      </c>
      <c r="B110" s="894" t="s">
        <v>272</v>
      </c>
      <c r="C110" s="894" t="s">
        <v>314</v>
      </c>
      <c r="D110" s="895" t="s">
        <v>274</v>
      </c>
      <c r="E110" s="882" t="s">
        <v>550</v>
      </c>
      <c r="F110" s="883" t="s">
        <v>273</v>
      </c>
      <c r="G110" s="896" t="s">
        <v>130</v>
      </c>
      <c r="H110" s="885"/>
      <c r="I110" s="878">
        <f t="shared" si="8"/>
        <v>0</v>
      </c>
      <c r="J110" s="878">
        <f t="shared" si="8"/>
        <v>0</v>
      </c>
    </row>
    <row r="111" spans="1:39" s="228" customFormat="1" hidden="1" x14ac:dyDescent="0.25">
      <c r="A111" s="33" t="s">
        <v>283</v>
      </c>
      <c r="B111" s="478" t="s">
        <v>272</v>
      </c>
      <c r="C111" s="478" t="s">
        <v>314</v>
      </c>
      <c r="D111" s="110" t="s">
        <v>274</v>
      </c>
      <c r="E111" s="317" t="s">
        <v>550</v>
      </c>
      <c r="F111" s="668" t="s">
        <v>273</v>
      </c>
      <c r="G111" s="318" t="s">
        <v>130</v>
      </c>
      <c r="H111" s="16" t="s">
        <v>284</v>
      </c>
      <c r="I111" s="448"/>
      <c r="J111" s="448"/>
      <c r="K111" s="227"/>
      <c r="L111" s="227"/>
      <c r="M111" s="227"/>
      <c r="N111" s="227"/>
      <c r="O111" s="227"/>
      <c r="P111" s="227"/>
      <c r="Q111" s="227"/>
      <c r="R111" s="227"/>
      <c r="S111" s="227"/>
      <c r="T111" s="227"/>
      <c r="U111" s="227"/>
      <c r="V111" s="227"/>
      <c r="W111" s="227"/>
      <c r="X111" s="227"/>
      <c r="Y111" s="227"/>
      <c r="Z111" s="227"/>
      <c r="AA111" s="227"/>
      <c r="AB111" s="227"/>
      <c r="AC111" s="227"/>
      <c r="AD111" s="227"/>
      <c r="AE111" s="227"/>
      <c r="AF111" s="227"/>
      <c r="AG111" s="227"/>
      <c r="AH111" s="227"/>
      <c r="AI111" s="227"/>
      <c r="AJ111" s="227"/>
      <c r="AK111" s="227"/>
      <c r="AL111" s="227"/>
      <c r="AM111" s="227"/>
    </row>
    <row r="112" spans="1:39" s="228" customFormat="1" x14ac:dyDescent="0.25">
      <c r="A112" s="540" t="s">
        <v>316</v>
      </c>
      <c r="B112" s="549" t="s">
        <v>272</v>
      </c>
      <c r="C112" s="549" t="s">
        <v>314</v>
      </c>
      <c r="D112" s="544" t="s">
        <v>302</v>
      </c>
      <c r="E112" s="532"/>
      <c r="F112" s="605"/>
      <c r="G112" s="654"/>
      <c r="H112" s="544"/>
      <c r="I112" s="550">
        <f t="shared" ref="I112:J114" si="9">+I113</f>
        <v>67984</v>
      </c>
      <c r="J112" s="550">
        <f t="shared" si="9"/>
        <v>67984</v>
      </c>
      <c r="K112" s="227"/>
      <c r="L112" s="227"/>
      <c r="M112" s="227"/>
      <c r="N112" s="227"/>
      <c r="O112" s="227"/>
      <c r="P112" s="227"/>
      <c r="Q112" s="227"/>
      <c r="R112" s="227"/>
      <c r="S112" s="227"/>
      <c r="T112" s="227"/>
      <c r="U112" s="227"/>
      <c r="V112" s="227"/>
      <c r="W112" s="227"/>
      <c r="X112" s="227"/>
      <c r="Y112" s="227"/>
      <c r="Z112" s="227"/>
      <c r="AA112" s="227"/>
      <c r="AB112" s="227"/>
      <c r="AC112" s="227"/>
      <c r="AD112" s="227"/>
      <c r="AE112" s="227"/>
      <c r="AF112" s="227"/>
      <c r="AG112" s="227"/>
      <c r="AH112" s="227"/>
      <c r="AI112" s="227"/>
      <c r="AJ112" s="227"/>
      <c r="AK112" s="227"/>
      <c r="AL112" s="227"/>
      <c r="AM112" s="227"/>
    </row>
    <row r="113" spans="1:39" s="769" customFormat="1" ht="93.75" x14ac:dyDescent="0.25">
      <c r="A113" s="801" t="s">
        <v>764</v>
      </c>
      <c r="B113" s="802" t="s">
        <v>272</v>
      </c>
      <c r="C113" s="802" t="s">
        <v>314</v>
      </c>
      <c r="D113" s="803" t="s">
        <v>302</v>
      </c>
      <c r="E113" s="777" t="s">
        <v>360</v>
      </c>
      <c r="F113" s="778" t="s">
        <v>17</v>
      </c>
      <c r="G113" s="804" t="s">
        <v>11</v>
      </c>
      <c r="H113" s="802"/>
      <c r="I113" s="805">
        <f t="shared" si="9"/>
        <v>67984</v>
      </c>
      <c r="J113" s="805">
        <f t="shared" si="9"/>
        <v>67984</v>
      </c>
    </row>
    <row r="114" spans="1:39" s="819" customFormat="1" ht="93.75" x14ac:dyDescent="0.25">
      <c r="A114" s="812" t="s">
        <v>792</v>
      </c>
      <c r="B114" s="821" t="s">
        <v>272</v>
      </c>
      <c r="C114" s="821" t="s">
        <v>314</v>
      </c>
      <c r="D114" s="822" t="s">
        <v>302</v>
      </c>
      <c r="E114" s="815" t="s">
        <v>550</v>
      </c>
      <c r="F114" s="816" t="s">
        <v>17</v>
      </c>
      <c r="G114" s="817" t="s">
        <v>11</v>
      </c>
      <c r="H114" s="821"/>
      <c r="I114" s="823">
        <f t="shared" si="9"/>
        <v>67984</v>
      </c>
      <c r="J114" s="823">
        <f t="shared" si="9"/>
        <v>67984</v>
      </c>
    </row>
    <row r="115" spans="1:39" s="965" customFormat="1" ht="56.25" x14ac:dyDescent="0.25">
      <c r="A115" s="958" t="s">
        <v>578</v>
      </c>
      <c r="B115" s="967" t="s">
        <v>272</v>
      </c>
      <c r="C115" s="967" t="s">
        <v>314</v>
      </c>
      <c r="D115" s="968" t="s">
        <v>302</v>
      </c>
      <c r="E115" s="961" t="s">
        <v>550</v>
      </c>
      <c r="F115" s="962" t="s">
        <v>273</v>
      </c>
      <c r="G115" s="963" t="s">
        <v>11</v>
      </c>
      <c r="H115" s="967"/>
      <c r="I115" s="969">
        <f>I116</f>
        <v>67984</v>
      </c>
      <c r="J115" s="969">
        <f>J116</f>
        <v>67984</v>
      </c>
    </row>
    <row r="116" spans="1:39" s="879" customFormat="1" x14ac:dyDescent="0.25">
      <c r="A116" s="887" t="s">
        <v>363</v>
      </c>
      <c r="B116" s="888" t="s">
        <v>272</v>
      </c>
      <c r="C116" s="888" t="s">
        <v>314</v>
      </c>
      <c r="D116" s="889" t="s">
        <v>302</v>
      </c>
      <c r="E116" s="890" t="s">
        <v>550</v>
      </c>
      <c r="F116" s="891" t="s">
        <v>273</v>
      </c>
      <c r="G116" s="892" t="s">
        <v>129</v>
      </c>
      <c r="H116" s="888"/>
      <c r="I116" s="893">
        <f>SUM(I117:I117)</f>
        <v>67984</v>
      </c>
      <c r="J116" s="893">
        <f>SUM(J117:J117)</f>
        <v>67984</v>
      </c>
    </row>
    <row r="117" spans="1:39" s="228" customFormat="1" ht="37.5" x14ac:dyDescent="0.25">
      <c r="A117" s="115" t="s">
        <v>170</v>
      </c>
      <c r="B117" s="479" t="s">
        <v>272</v>
      </c>
      <c r="C117" s="479" t="s">
        <v>314</v>
      </c>
      <c r="D117" s="330" t="s">
        <v>302</v>
      </c>
      <c r="E117" s="154" t="s">
        <v>550</v>
      </c>
      <c r="F117" s="665" t="s">
        <v>273</v>
      </c>
      <c r="G117" s="451" t="s">
        <v>129</v>
      </c>
      <c r="H117" s="260" t="s">
        <v>282</v>
      </c>
      <c r="I117" s="446">
        <v>67984</v>
      </c>
      <c r="J117" s="446">
        <v>67984</v>
      </c>
      <c r="K117" s="227"/>
      <c r="L117" s="227"/>
      <c r="M117" s="227"/>
      <c r="N117" s="227"/>
      <c r="O117" s="227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  <c r="AB117" s="227"/>
      <c r="AC117" s="227"/>
      <c r="AD117" s="227"/>
      <c r="AE117" s="227"/>
      <c r="AF117" s="227"/>
      <c r="AG117" s="227"/>
      <c r="AH117" s="227"/>
      <c r="AI117" s="227"/>
      <c r="AJ117" s="227"/>
      <c r="AK117" s="227"/>
      <c r="AL117" s="227"/>
      <c r="AM117" s="227"/>
    </row>
    <row r="118" spans="1:39" s="228" customFormat="1" x14ac:dyDescent="0.25">
      <c r="A118" s="527" t="s">
        <v>320</v>
      </c>
      <c r="B118" s="517" t="s">
        <v>272</v>
      </c>
      <c r="C118" s="517" t="s">
        <v>321</v>
      </c>
      <c r="D118" s="528"/>
      <c r="E118" s="519"/>
      <c r="F118" s="602"/>
      <c r="G118" s="648"/>
      <c r="H118" s="528"/>
      <c r="I118" s="520">
        <f>+I119+I128</f>
        <v>847368</v>
      </c>
      <c r="J118" s="520">
        <f>+J119+J128</f>
        <v>810413</v>
      </c>
      <c r="K118" s="227"/>
      <c r="L118" s="227"/>
      <c r="M118" s="227"/>
      <c r="N118" s="227"/>
      <c r="O118" s="227"/>
      <c r="P118" s="227"/>
      <c r="Q118" s="227"/>
      <c r="R118" s="227"/>
      <c r="S118" s="227"/>
      <c r="T118" s="227"/>
      <c r="U118" s="227"/>
      <c r="V118" s="227"/>
      <c r="W118" s="227"/>
      <c r="X118" s="227"/>
      <c r="Y118" s="227"/>
      <c r="Z118" s="227"/>
      <c r="AA118" s="227"/>
      <c r="AB118" s="227"/>
      <c r="AC118" s="227"/>
      <c r="AD118" s="227"/>
      <c r="AE118" s="227"/>
      <c r="AF118" s="227"/>
      <c r="AG118" s="227"/>
      <c r="AH118" s="227"/>
      <c r="AI118" s="227"/>
      <c r="AJ118" s="227"/>
      <c r="AK118" s="227"/>
      <c r="AL118" s="227"/>
      <c r="AM118" s="227"/>
    </row>
    <row r="119" spans="1:39" s="228" customFormat="1" x14ac:dyDescent="0.25">
      <c r="A119" s="529" t="s">
        <v>322</v>
      </c>
      <c r="B119" s="530" t="s">
        <v>272</v>
      </c>
      <c r="C119" s="530" t="s">
        <v>321</v>
      </c>
      <c r="D119" s="534" t="s">
        <v>273</v>
      </c>
      <c r="E119" s="531"/>
      <c r="F119" s="603"/>
      <c r="G119" s="649"/>
      <c r="H119" s="534"/>
      <c r="I119" s="533">
        <f>+I120</f>
        <v>847368</v>
      </c>
      <c r="J119" s="533">
        <f>+J120</f>
        <v>810413</v>
      </c>
      <c r="K119" s="227"/>
      <c r="L119" s="227"/>
      <c r="M119" s="227"/>
      <c r="N119" s="227"/>
      <c r="O119" s="227"/>
      <c r="P119" s="227"/>
      <c r="Q119" s="227"/>
      <c r="R119" s="227"/>
      <c r="S119" s="227"/>
      <c r="T119" s="227"/>
      <c r="U119" s="227"/>
      <c r="V119" s="227"/>
      <c r="W119" s="227"/>
      <c r="X119" s="227"/>
      <c r="Y119" s="227"/>
      <c r="Z119" s="227"/>
      <c r="AA119" s="227"/>
      <c r="AB119" s="227"/>
      <c r="AC119" s="227"/>
      <c r="AD119" s="227"/>
      <c r="AE119" s="227"/>
      <c r="AF119" s="227"/>
      <c r="AG119" s="227"/>
      <c r="AH119" s="227"/>
      <c r="AI119" s="227"/>
      <c r="AJ119" s="227"/>
      <c r="AK119" s="227"/>
      <c r="AL119" s="227"/>
      <c r="AM119" s="227"/>
    </row>
    <row r="120" spans="1:39" s="769" customFormat="1" ht="56.25" x14ac:dyDescent="0.25">
      <c r="A120" s="800" t="s">
        <v>766</v>
      </c>
      <c r="B120" s="775" t="s">
        <v>272</v>
      </c>
      <c r="C120" s="775" t="s">
        <v>321</v>
      </c>
      <c r="D120" s="798" t="s">
        <v>273</v>
      </c>
      <c r="E120" s="796" t="s">
        <v>344</v>
      </c>
      <c r="F120" s="797" t="s">
        <v>17</v>
      </c>
      <c r="G120" s="782" t="s">
        <v>11</v>
      </c>
      <c r="H120" s="806"/>
      <c r="I120" s="783">
        <f>+I121</f>
        <v>847368</v>
      </c>
      <c r="J120" s="783">
        <f>+J121</f>
        <v>810413</v>
      </c>
    </row>
    <row r="121" spans="1:39" s="819" customFormat="1" ht="93.75" x14ac:dyDescent="0.25">
      <c r="A121" s="820" t="s">
        <v>767</v>
      </c>
      <c r="B121" s="813" t="s">
        <v>272</v>
      </c>
      <c r="C121" s="813" t="s">
        <v>321</v>
      </c>
      <c r="D121" s="824" t="s">
        <v>273</v>
      </c>
      <c r="E121" s="831" t="s">
        <v>346</v>
      </c>
      <c r="F121" s="991" t="s">
        <v>17</v>
      </c>
      <c r="G121" s="992" t="s">
        <v>11</v>
      </c>
      <c r="H121" s="824"/>
      <c r="I121" s="837">
        <f>I122</f>
        <v>847368</v>
      </c>
      <c r="J121" s="837">
        <f>J122</f>
        <v>810413</v>
      </c>
    </row>
    <row r="122" spans="1:39" s="965" customFormat="1" ht="37.5" x14ac:dyDescent="0.25">
      <c r="A122" s="966" t="s">
        <v>485</v>
      </c>
      <c r="B122" s="959" t="s">
        <v>272</v>
      </c>
      <c r="C122" s="959" t="s">
        <v>321</v>
      </c>
      <c r="D122" s="960" t="s">
        <v>273</v>
      </c>
      <c r="E122" s="961" t="s">
        <v>346</v>
      </c>
      <c r="F122" s="962" t="s">
        <v>273</v>
      </c>
      <c r="G122" s="963" t="s">
        <v>11</v>
      </c>
      <c r="H122" s="959"/>
      <c r="I122" s="964">
        <f>I123+I125</f>
        <v>847368</v>
      </c>
      <c r="J122" s="964">
        <f>J123+J125</f>
        <v>810413</v>
      </c>
    </row>
    <row r="123" spans="1:39" s="879" customFormat="1" ht="75" x14ac:dyDescent="0.25">
      <c r="A123" s="918" t="s">
        <v>607</v>
      </c>
      <c r="B123" s="880" t="s">
        <v>272</v>
      </c>
      <c r="C123" s="880" t="s">
        <v>321</v>
      </c>
      <c r="D123" s="885" t="s">
        <v>273</v>
      </c>
      <c r="E123" s="882" t="s">
        <v>346</v>
      </c>
      <c r="F123" s="883" t="s">
        <v>273</v>
      </c>
      <c r="G123" s="884" t="s">
        <v>140</v>
      </c>
      <c r="H123" s="880"/>
      <c r="I123" s="878">
        <f>I124</f>
        <v>673168</v>
      </c>
      <c r="J123" s="878">
        <f>J124</f>
        <v>673168</v>
      </c>
    </row>
    <row r="124" spans="1:39" s="228" customFormat="1" ht="75" x14ac:dyDescent="0.25">
      <c r="A124" s="158" t="s">
        <v>280</v>
      </c>
      <c r="B124" s="439" t="s">
        <v>272</v>
      </c>
      <c r="C124" s="439" t="s">
        <v>321</v>
      </c>
      <c r="D124" s="16" t="s">
        <v>273</v>
      </c>
      <c r="E124" s="317" t="s">
        <v>346</v>
      </c>
      <c r="F124" s="668" t="s">
        <v>273</v>
      </c>
      <c r="G124" s="676" t="s">
        <v>140</v>
      </c>
      <c r="H124" s="16" t="s">
        <v>275</v>
      </c>
      <c r="I124" s="448">
        <v>673168</v>
      </c>
      <c r="J124" s="448">
        <v>673168</v>
      </c>
      <c r="K124" s="227"/>
      <c r="L124" s="227"/>
      <c r="M124" s="227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27"/>
      <c r="Y124" s="227"/>
      <c r="Z124" s="227"/>
      <c r="AA124" s="227"/>
      <c r="AB124" s="227"/>
      <c r="AC124" s="227"/>
      <c r="AD124" s="227"/>
      <c r="AE124" s="227"/>
      <c r="AF124" s="227"/>
      <c r="AG124" s="227"/>
      <c r="AH124" s="227"/>
      <c r="AI124" s="227"/>
      <c r="AJ124" s="227"/>
      <c r="AK124" s="227"/>
      <c r="AL124" s="227"/>
      <c r="AM124" s="227"/>
    </row>
    <row r="125" spans="1:39" s="879" customFormat="1" ht="37.5" x14ac:dyDescent="0.25">
      <c r="A125" s="872" t="s">
        <v>348</v>
      </c>
      <c r="B125" s="880" t="s">
        <v>272</v>
      </c>
      <c r="C125" s="880" t="s">
        <v>321</v>
      </c>
      <c r="D125" s="881" t="s">
        <v>273</v>
      </c>
      <c r="E125" s="882" t="s">
        <v>346</v>
      </c>
      <c r="F125" s="883" t="s">
        <v>273</v>
      </c>
      <c r="G125" s="884" t="s">
        <v>23</v>
      </c>
      <c r="H125" s="880"/>
      <c r="I125" s="878">
        <f>I126+I127</f>
        <v>174200</v>
      </c>
      <c r="J125" s="878">
        <f>J126+J127</f>
        <v>137245</v>
      </c>
    </row>
    <row r="126" spans="1:39" ht="37.5" x14ac:dyDescent="0.35">
      <c r="A126" s="115" t="s">
        <v>170</v>
      </c>
      <c r="B126" s="439" t="s">
        <v>272</v>
      </c>
      <c r="C126" s="439" t="s">
        <v>321</v>
      </c>
      <c r="D126" s="16" t="s">
        <v>273</v>
      </c>
      <c r="E126" s="317" t="s">
        <v>346</v>
      </c>
      <c r="F126" s="668" t="s">
        <v>273</v>
      </c>
      <c r="G126" s="355" t="s">
        <v>23</v>
      </c>
      <c r="H126" s="16" t="s">
        <v>282</v>
      </c>
      <c r="I126" s="448">
        <f>189377-36677</f>
        <v>152700</v>
      </c>
      <c r="J126" s="448">
        <f>189377-73632</f>
        <v>115745</v>
      </c>
      <c r="K126" s="1306" t="s">
        <v>752</v>
      </c>
    </row>
    <row r="127" spans="1:39" x14ac:dyDescent="0.25">
      <c r="A127" s="33" t="s">
        <v>283</v>
      </c>
      <c r="B127" s="439" t="s">
        <v>272</v>
      </c>
      <c r="C127" s="439" t="s">
        <v>321</v>
      </c>
      <c r="D127" s="16" t="s">
        <v>273</v>
      </c>
      <c r="E127" s="317" t="s">
        <v>346</v>
      </c>
      <c r="F127" s="668" t="s">
        <v>273</v>
      </c>
      <c r="G127" s="355" t="s">
        <v>23</v>
      </c>
      <c r="H127" s="16" t="s">
        <v>284</v>
      </c>
      <c r="I127" s="448">
        <v>21500</v>
      </c>
      <c r="J127" s="448">
        <v>21500</v>
      </c>
    </row>
    <row r="128" spans="1:39" hidden="1" x14ac:dyDescent="0.25">
      <c r="A128" s="529" t="s">
        <v>555</v>
      </c>
      <c r="B128" s="530" t="s">
        <v>272</v>
      </c>
      <c r="C128" s="530" t="s">
        <v>321</v>
      </c>
      <c r="D128" s="534" t="s">
        <v>279</v>
      </c>
      <c r="E128" s="531"/>
      <c r="F128" s="603"/>
      <c r="G128" s="649"/>
      <c r="H128" s="534"/>
      <c r="I128" s="533">
        <f t="shared" ref="I128:J132" si="10">+I129</f>
        <v>0</v>
      </c>
      <c r="J128" s="533">
        <f t="shared" si="10"/>
        <v>0</v>
      </c>
    </row>
    <row r="129" spans="1:10" s="1017" customFormat="1" ht="56.25" hidden="1" x14ac:dyDescent="0.25">
      <c r="A129" s="800" t="s">
        <v>793</v>
      </c>
      <c r="B129" s="775" t="s">
        <v>272</v>
      </c>
      <c r="C129" s="775" t="s">
        <v>321</v>
      </c>
      <c r="D129" s="798" t="s">
        <v>279</v>
      </c>
      <c r="E129" s="796" t="s">
        <v>344</v>
      </c>
      <c r="F129" s="797" t="s">
        <v>17</v>
      </c>
      <c r="G129" s="782" t="s">
        <v>11</v>
      </c>
      <c r="H129" s="806"/>
      <c r="I129" s="783">
        <f t="shared" si="10"/>
        <v>0</v>
      </c>
      <c r="J129" s="783">
        <f t="shared" si="10"/>
        <v>0</v>
      </c>
    </row>
    <row r="130" spans="1:10" s="1026" customFormat="1" ht="75" hidden="1" x14ac:dyDescent="0.25">
      <c r="A130" s="820" t="s">
        <v>794</v>
      </c>
      <c r="B130" s="813" t="s">
        <v>272</v>
      </c>
      <c r="C130" s="813" t="s">
        <v>321</v>
      </c>
      <c r="D130" s="824" t="s">
        <v>279</v>
      </c>
      <c r="E130" s="831" t="s">
        <v>558</v>
      </c>
      <c r="F130" s="991" t="s">
        <v>17</v>
      </c>
      <c r="G130" s="992" t="s">
        <v>11</v>
      </c>
      <c r="H130" s="824"/>
      <c r="I130" s="837">
        <f t="shared" si="10"/>
        <v>0</v>
      </c>
      <c r="J130" s="837">
        <f t="shared" si="10"/>
        <v>0</v>
      </c>
    </row>
    <row r="131" spans="1:10" s="1027" customFormat="1" ht="131.25" hidden="1" x14ac:dyDescent="0.25">
      <c r="A131" s="966" t="s">
        <v>556</v>
      </c>
      <c r="B131" s="959" t="s">
        <v>272</v>
      </c>
      <c r="C131" s="959" t="s">
        <v>321</v>
      </c>
      <c r="D131" s="960" t="s">
        <v>279</v>
      </c>
      <c r="E131" s="961" t="s">
        <v>558</v>
      </c>
      <c r="F131" s="962" t="s">
        <v>274</v>
      </c>
      <c r="G131" s="963" t="s">
        <v>11</v>
      </c>
      <c r="H131" s="959"/>
      <c r="I131" s="964">
        <f t="shared" si="10"/>
        <v>0</v>
      </c>
      <c r="J131" s="964">
        <f t="shared" si="10"/>
        <v>0</v>
      </c>
    </row>
    <row r="132" spans="1:10" s="1022" customFormat="1" ht="37.5" hidden="1" x14ac:dyDescent="0.25">
      <c r="A132" s="872" t="s">
        <v>557</v>
      </c>
      <c r="B132" s="880" t="s">
        <v>272</v>
      </c>
      <c r="C132" s="880" t="s">
        <v>321</v>
      </c>
      <c r="D132" s="881" t="s">
        <v>279</v>
      </c>
      <c r="E132" s="882" t="s">
        <v>558</v>
      </c>
      <c r="F132" s="883" t="s">
        <v>274</v>
      </c>
      <c r="G132" s="884" t="s">
        <v>128</v>
      </c>
      <c r="H132" s="880"/>
      <c r="I132" s="878">
        <f t="shared" si="10"/>
        <v>0</v>
      </c>
      <c r="J132" s="878">
        <f t="shared" si="10"/>
        <v>0</v>
      </c>
    </row>
    <row r="133" spans="1:10" ht="37.5" hidden="1" x14ac:dyDescent="0.25">
      <c r="A133" s="115" t="s">
        <v>170</v>
      </c>
      <c r="B133" s="439" t="s">
        <v>272</v>
      </c>
      <c r="C133" s="439" t="s">
        <v>321</v>
      </c>
      <c r="D133" s="16" t="s">
        <v>279</v>
      </c>
      <c r="E133" s="317" t="s">
        <v>558</v>
      </c>
      <c r="F133" s="668" t="s">
        <v>274</v>
      </c>
      <c r="G133" s="355" t="s">
        <v>128</v>
      </c>
      <c r="H133" s="16" t="s">
        <v>282</v>
      </c>
      <c r="I133" s="448"/>
      <c r="J133" s="448"/>
    </row>
    <row r="134" spans="1:10" x14ac:dyDescent="0.25">
      <c r="A134" s="527" t="s">
        <v>620</v>
      </c>
      <c r="B134" s="517" t="s">
        <v>272</v>
      </c>
      <c r="C134" s="517" t="s">
        <v>329</v>
      </c>
      <c r="D134" s="528"/>
      <c r="E134" s="519"/>
      <c r="F134" s="602"/>
      <c r="G134" s="648"/>
      <c r="H134" s="528"/>
      <c r="I134" s="520">
        <f>+I135</f>
        <v>69746</v>
      </c>
      <c r="J134" s="520">
        <f>+J135</f>
        <v>69746</v>
      </c>
    </row>
    <row r="135" spans="1:10" x14ac:dyDescent="0.25">
      <c r="A135" s="529" t="s">
        <v>324</v>
      </c>
      <c r="B135" s="549" t="s">
        <v>272</v>
      </c>
      <c r="C135" s="549" t="s">
        <v>329</v>
      </c>
      <c r="D135" s="544" t="s">
        <v>273</v>
      </c>
      <c r="E135" s="531"/>
      <c r="F135" s="603"/>
      <c r="G135" s="649"/>
      <c r="H135" s="544"/>
      <c r="I135" s="533">
        <f>I136</f>
        <v>69746</v>
      </c>
      <c r="J135" s="533">
        <f>J136</f>
        <v>69746</v>
      </c>
    </row>
    <row r="136" spans="1:10" ht="93.75" x14ac:dyDescent="0.25">
      <c r="A136" s="774" t="s">
        <v>811</v>
      </c>
      <c r="B136" s="806" t="s">
        <v>272</v>
      </c>
      <c r="C136" s="808" t="s">
        <v>329</v>
      </c>
      <c r="D136" s="809" t="s">
        <v>273</v>
      </c>
      <c r="E136" s="796" t="s">
        <v>355</v>
      </c>
      <c r="F136" s="797" t="s">
        <v>17</v>
      </c>
      <c r="G136" s="782" t="s">
        <v>14</v>
      </c>
      <c r="H136" s="810"/>
      <c r="I136" s="783">
        <f>I137</f>
        <v>69746</v>
      </c>
      <c r="J136" s="783">
        <f>J137</f>
        <v>69746</v>
      </c>
    </row>
    <row r="137" spans="1:10" ht="93.75" x14ac:dyDescent="0.25">
      <c r="A137" s="812" t="s">
        <v>809</v>
      </c>
      <c r="B137" s="813" t="s">
        <v>272</v>
      </c>
      <c r="C137" s="813" t="s">
        <v>329</v>
      </c>
      <c r="D137" s="824" t="s">
        <v>273</v>
      </c>
      <c r="E137" s="831" t="s">
        <v>356</v>
      </c>
      <c r="F137" s="991" t="s">
        <v>17</v>
      </c>
      <c r="G137" s="992" t="s">
        <v>14</v>
      </c>
      <c r="H137" s="993"/>
      <c r="I137" s="837">
        <f>+I138</f>
        <v>69746</v>
      </c>
      <c r="J137" s="837">
        <f>+J138</f>
        <v>69746</v>
      </c>
    </row>
    <row r="138" spans="1:10" ht="56.25" x14ac:dyDescent="0.25">
      <c r="A138" s="958" t="s">
        <v>621</v>
      </c>
      <c r="B138" s="959" t="s">
        <v>272</v>
      </c>
      <c r="C138" s="959" t="s">
        <v>329</v>
      </c>
      <c r="D138" s="970" t="s">
        <v>273</v>
      </c>
      <c r="E138" s="977" t="s">
        <v>356</v>
      </c>
      <c r="F138" s="1168" t="s">
        <v>273</v>
      </c>
      <c r="G138" s="963" t="s">
        <v>14</v>
      </c>
      <c r="H138" s="959"/>
      <c r="I138" s="964">
        <f>+I139</f>
        <v>69746</v>
      </c>
      <c r="J138" s="964">
        <f>+J139</f>
        <v>69746</v>
      </c>
    </row>
    <row r="139" spans="1:10" ht="37.5" x14ac:dyDescent="0.25">
      <c r="A139" s="872" t="s">
        <v>622</v>
      </c>
      <c r="B139" s="873" t="s">
        <v>272</v>
      </c>
      <c r="C139" s="880" t="s">
        <v>329</v>
      </c>
      <c r="D139" s="885" t="s">
        <v>273</v>
      </c>
      <c r="E139" s="875" t="s">
        <v>356</v>
      </c>
      <c r="F139" s="876" t="s">
        <v>273</v>
      </c>
      <c r="G139" s="877" t="s">
        <v>623</v>
      </c>
      <c r="H139" s="873"/>
      <c r="I139" s="878">
        <f>I140</f>
        <v>69746</v>
      </c>
      <c r="J139" s="878">
        <f>J140</f>
        <v>69746</v>
      </c>
    </row>
    <row r="140" spans="1:10" x14ac:dyDescent="0.25">
      <c r="A140" s="115" t="s">
        <v>326</v>
      </c>
      <c r="B140" s="572" t="s">
        <v>272</v>
      </c>
      <c r="C140" s="1165" t="s">
        <v>329</v>
      </c>
      <c r="D140" s="1166" t="s">
        <v>273</v>
      </c>
      <c r="E140" s="1167" t="s">
        <v>356</v>
      </c>
      <c r="F140" s="1164" t="s">
        <v>273</v>
      </c>
      <c r="G140" s="676" t="s">
        <v>623</v>
      </c>
      <c r="H140" s="16" t="s">
        <v>327</v>
      </c>
      <c r="I140" s="448">
        <v>69746</v>
      </c>
      <c r="J140" s="448">
        <v>69746</v>
      </c>
    </row>
    <row r="141" spans="1:10" x14ac:dyDescent="0.25">
      <c r="A141" s="527" t="s">
        <v>570</v>
      </c>
      <c r="B141" s="517" t="s">
        <v>272</v>
      </c>
      <c r="C141" s="517" t="s">
        <v>338</v>
      </c>
      <c r="D141" s="528"/>
      <c r="E141" s="519"/>
      <c r="F141" s="602"/>
      <c r="G141" s="648"/>
      <c r="H141" s="528"/>
      <c r="I141" s="520">
        <f>+I142</f>
        <v>1000</v>
      </c>
      <c r="J141" s="520">
        <f>+J142</f>
        <v>1000</v>
      </c>
    </row>
    <row r="142" spans="1:10" x14ac:dyDescent="0.25">
      <c r="A142" s="529" t="s">
        <v>337</v>
      </c>
      <c r="B142" s="549" t="s">
        <v>272</v>
      </c>
      <c r="C142" s="549" t="s">
        <v>338</v>
      </c>
      <c r="D142" s="544" t="s">
        <v>274</v>
      </c>
      <c r="E142" s="531"/>
      <c r="F142" s="603"/>
      <c r="G142" s="649"/>
      <c r="H142" s="544"/>
      <c r="I142" s="533">
        <f>I143</f>
        <v>1000</v>
      </c>
      <c r="J142" s="533">
        <f>J143</f>
        <v>1000</v>
      </c>
    </row>
    <row r="143" spans="1:10" s="1017" customFormat="1" ht="78.75" x14ac:dyDescent="0.25">
      <c r="A143" s="807" t="s">
        <v>633</v>
      </c>
      <c r="B143" s="806" t="s">
        <v>272</v>
      </c>
      <c r="C143" s="808" t="s">
        <v>338</v>
      </c>
      <c r="D143" s="809" t="s">
        <v>274</v>
      </c>
      <c r="E143" s="796" t="s">
        <v>571</v>
      </c>
      <c r="F143" s="797" t="s">
        <v>17</v>
      </c>
      <c r="G143" s="782" t="s">
        <v>11</v>
      </c>
      <c r="H143" s="810"/>
      <c r="I143" s="783">
        <f>I144</f>
        <v>1000</v>
      </c>
      <c r="J143" s="783">
        <f>J144</f>
        <v>1000</v>
      </c>
    </row>
    <row r="144" spans="1:10" s="1026" customFormat="1" ht="131.25" x14ac:dyDescent="0.25">
      <c r="A144" s="812" t="s">
        <v>634</v>
      </c>
      <c r="B144" s="813" t="s">
        <v>272</v>
      </c>
      <c r="C144" s="813" t="s">
        <v>338</v>
      </c>
      <c r="D144" s="824" t="s">
        <v>274</v>
      </c>
      <c r="E144" s="831" t="s">
        <v>572</v>
      </c>
      <c r="F144" s="991" t="s">
        <v>17</v>
      </c>
      <c r="G144" s="992" t="s">
        <v>11</v>
      </c>
      <c r="H144" s="993"/>
      <c r="I144" s="837">
        <f>+I145</f>
        <v>1000</v>
      </c>
      <c r="J144" s="837">
        <f>+J145</f>
        <v>1000</v>
      </c>
    </row>
    <row r="145" spans="1:10" s="1027" customFormat="1" ht="37.5" x14ac:dyDescent="0.25">
      <c r="A145" s="958" t="s">
        <v>573</v>
      </c>
      <c r="B145" s="959" t="s">
        <v>272</v>
      </c>
      <c r="C145" s="959" t="s">
        <v>338</v>
      </c>
      <c r="D145" s="960" t="s">
        <v>274</v>
      </c>
      <c r="E145" s="961" t="s">
        <v>572</v>
      </c>
      <c r="F145" s="962" t="s">
        <v>273</v>
      </c>
      <c r="G145" s="963" t="s">
        <v>11</v>
      </c>
      <c r="H145" s="959"/>
      <c r="I145" s="964">
        <f>+I146</f>
        <v>1000</v>
      </c>
      <c r="J145" s="964">
        <f>+J146</f>
        <v>1000</v>
      </c>
    </row>
    <row r="146" spans="1:10" s="1022" customFormat="1" ht="56.25" x14ac:dyDescent="0.25">
      <c r="A146" s="872" t="s">
        <v>574</v>
      </c>
      <c r="B146" s="873" t="s">
        <v>272</v>
      </c>
      <c r="C146" s="873" t="s">
        <v>338</v>
      </c>
      <c r="D146" s="874" t="s">
        <v>274</v>
      </c>
      <c r="E146" s="875" t="s">
        <v>572</v>
      </c>
      <c r="F146" s="876" t="s">
        <v>273</v>
      </c>
      <c r="G146" s="877" t="s">
        <v>25</v>
      </c>
      <c r="H146" s="873"/>
      <c r="I146" s="878">
        <f>I147</f>
        <v>1000</v>
      </c>
      <c r="J146" s="878">
        <f>J147</f>
        <v>1000</v>
      </c>
    </row>
    <row r="147" spans="1:10" ht="37.5" x14ac:dyDescent="0.25">
      <c r="A147" s="115" t="s">
        <v>170</v>
      </c>
      <c r="B147" s="572" t="s">
        <v>272</v>
      </c>
      <c r="C147" s="572" t="s">
        <v>338</v>
      </c>
      <c r="D147" s="573" t="s">
        <v>274</v>
      </c>
      <c r="E147" s="671" t="s">
        <v>572</v>
      </c>
      <c r="F147" s="672" t="s">
        <v>273</v>
      </c>
      <c r="G147" s="673" t="s">
        <v>25</v>
      </c>
      <c r="H147" s="16" t="s">
        <v>282</v>
      </c>
      <c r="I147" s="448">
        <v>1000</v>
      </c>
      <c r="J147" s="448">
        <v>1000</v>
      </c>
    </row>
    <row r="148" spans="1:10" x14ac:dyDescent="0.25">
      <c r="B148" s="17"/>
      <c r="C148" s="17"/>
      <c r="D148" s="365"/>
      <c r="E148" s="366"/>
      <c r="F148" s="365"/>
      <c r="G148" s="658"/>
      <c r="H148" s="17"/>
      <c r="I148" s="474"/>
      <c r="J148" s="474"/>
    </row>
    <row r="149" spans="1:10" x14ac:dyDescent="0.25">
      <c r="B149" s="17"/>
      <c r="C149" s="17"/>
      <c r="D149" s="365"/>
      <c r="E149" s="366"/>
      <c r="F149" s="365"/>
      <c r="G149" s="658"/>
      <c r="H149" s="17"/>
      <c r="I149" s="474"/>
      <c r="J149" s="474"/>
    </row>
    <row r="150" spans="1:10" x14ac:dyDescent="0.25">
      <c r="B150" s="17"/>
      <c r="C150" s="17"/>
      <c r="D150" s="365"/>
      <c r="E150" s="366"/>
      <c r="F150" s="365"/>
      <c r="G150" s="658"/>
      <c r="H150" s="17"/>
      <c r="I150" s="474"/>
      <c r="J150" s="474"/>
    </row>
    <row r="151" spans="1:10" x14ac:dyDescent="0.25">
      <c r="B151" s="17"/>
      <c r="C151" s="17"/>
      <c r="D151" s="365"/>
      <c r="E151" s="366"/>
      <c r="F151" s="365"/>
      <c r="G151" s="658"/>
      <c r="H151" s="17"/>
      <c r="I151" s="474"/>
      <c r="J151" s="474"/>
    </row>
    <row r="152" spans="1:10" x14ac:dyDescent="0.25">
      <c r="B152" s="17"/>
      <c r="C152" s="17"/>
      <c r="D152" s="365"/>
      <c r="E152" s="366"/>
      <c r="F152" s="365"/>
      <c r="G152" s="658"/>
      <c r="H152" s="17"/>
      <c r="I152" s="474"/>
      <c r="J152" s="474"/>
    </row>
    <row r="153" spans="1:10" x14ac:dyDescent="0.25">
      <c r="B153" s="17"/>
      <c r="C153" s="17"/>
      <c r="D153" s="365"/>
      <c r="E153" s="366"/>
      <c r="F153" s="365"/>
      <c r="G153" s="658"/>
      <c r="H153" s="17"/>
      <c r="I153" s="474"/>
      <c r="J153" s="474"/>
    </row>
    <row r="154" spans="1:10" x14ac:dyDescent="0.25">
      <c r="B154" s="17"/>
      <c r="C154" s="17"/>
      <c r="D154" s="365"/>
      <c r="E154" s="366"/>
      <c r="F154" s="365"/>
      <c r="G154" s="658"/>
      <c r="H154" s="17"/>
      <c r="I154" s="474"/>
      <c r="J154" s="474"/>
    </row>
    <row r="155" spans="1:10" x14ac:dyDescent="0.25">
      <c r="B155" s="17"/>
      <c r="C155" s="17"/>
      <c r="D155" s="365"/>
      <c r="E155" s="366"/>
      <c r="F155" s="365"/>
      <c r="G155" s="658"/>
      <c r="H155" s="17"/>
      <c r="I155" s="474"/>
      <c r="J155" s="474"/>
    </row>
    <row r="156" spans="1:10" x14ac:dyDescent="0.25">
      <c r="B156" s="17"/>
      <c r="C156" s="17"/>
      <c r="D156" s="365"/>
      <c r="E156" s="366"/>
      <c r="F156" s="365"/>
      <c r="G156" s="658"/>
      <c r="H156" s="17"/>
      <c r="I156" s="474"/>
      <c r="J156" s="474"/>
    </row>
    <row r="157" spans="1:10" x14ac:dyDescent="0.25">
      <c r="B157" s="17"/>
      <c r="C157" s="17"/>
      <c r="D157" s="365"/>
      <c r="E157" s="366"/>
      <c r="F157" s="365"/>
      <c r="G157" s="658"/>
      <c r="H157" s="17"/>
      <c r="I157" s="474"/>
      <c r="J157" s="474"/>
    </row>
    <row r="158" spans="1:10" x14ac:dyDescent="0.25">
      <c r="B158" s="17"/>
      <c r="C158" s="17"/>
      <c r="D158" s="365"/>
      <c r="E158" s="366"/>
      <c r="F158" s="365"/>
      <c r="G158" s="658"/>
      <c r="H158" s="17"/>
      <c r="I158" s="474"/>
      <c r="J158" s="474"/>
    </row>
    <row r="159" spans="1:10" x14ac:dyDescent="0.25">
      <c r="B159" s="17"/>
      <c r="C159" s="17"/>
      <c r="D159" s="365"/>
      <c r="E159" s="366"/>
      <c r="F159" s="365"/>
      <c r="G159" s="658"/>
      <c r="H159" s="17"/>
      <c r="I159" s="474"/>
      <c r="J159" s="474"/>
    </row>
    <row r="160" spans="1:10" x14ac:dyDescent="0.25">
      <c r="B160" s="17"/>
      <c r="C160" s="17"/>
      <c r="D160" s="365"/>
      <c r="E160" s="366"/>
      <c r="F160" s="365"/>
      <c r="G160" s="658"/>
      <c r="H160" s="17"/>
      <c r="I160" s="474"/>
      <c r="J160" s="474"/>
    </row>
    <row r="161" spans="2:10" x14ac:dyDescent="0.25">
      <c r="B161" s="17"/>
      <c r="C161" s="17"/>
      <c r="D161" s="365"/>
      <c r="E161" s="366"/>
      <c r="F161" s="365"/>
      <c r="G161" s="658"/>
      <c r="H161" s="17"/>
      <c r="I161" s="474"/>
      <c r="J161" s="474"/>
    </row>
    <row r="162" spans="2:10" x14ac:dyDescent="0.25">
      <c r="B162" s="17"/>
      <c r="C162" s="17"/>
      <c r="D162" s="365"/>
      <c r="E162" s="366"/>
      <c r="F162" s="365"/>
      <c r="G162" s="658"/>
      <c r="H162" s="17"/>
      <c r="I162" s="474"/>
      <c r="J162" s="474"/>
    </row>
    <row r="163" spans="2:10" x14ac:dyDescent="0.25">
      <c r="B163" s="17"/>
      <c r="C163" s="17"/>
      <c r="D163" s="365"/>
      <c r="E163" s="366"/>
      <c r="F163" s="365"/>
      <c r="G163" s="658"/>
      <c r="H163" s="17"/>
      <c r="I163" s="474"/>
      <c r="J163" s="474"/>
    </row>
    <row r="164" spans="2:10" x14ac:dyDescent="0.25">
      <c r="B164" s="17"/>
      <c r="C164" s="17"/>
      <c r="D164" s="365"/>
      <c r="E164" s="366"/>
      <c r="F164" s="365"/>
      <c r="G164" s="658"/>
      <c r="H164" s="17"/>
      <c r="I164" s="474"/>
      <c r="J164" s="474"/>
    </row>
    <row r="165" spans="2:10" x14ac:dyDescent="0.25">
      <c r="B165" s="17"/>
      <c r="C165" s="17"/>
      <c r="D165" s="365"/>
      <c r="E165" s="366"/>
      <c r="F165" s="365"/>
      <c r="G165" s="658"/>
      <c r="H165" s="17"/>
      <c r="I165" s="474"/>
      <c r="J165" s="474"/>
    </row>
    <row r="166" spans="2:10" x14ac:dyDescent="0.25">
      <c r="B166" s="17"/>
      <c r="C166" s="17"/>
      <c r="D166" s="365"/>
      <c r="E166" s="366"/>
      <c r="F166" s="365"/>
      <c r="G166" s="658"/>
      <c r="H166" s="17"/>
      <c r="I166" s="474"/>
      <c r="J166" s="474"/>
    </row>
    <row r="167" spans="2:10" x14ac:dyDescent="0.25">
      <c r="B167" s="17"/>
      <c r="C167" s="17"/>
      <c r="D167" s="365"/>
      <c r="E167" s="366"/>
      <c r="F167" s="365"/>
      <c r="G167" s="658"/>
      <c r="H167" s="17"/>
      <c r="I167" s="474"/>
      <c r="J167" s="474"/>
    </row>
    <row r="168" spans="2:10" x14ac:dyDescent="0.25">
      <c r="B168" s="17"/>
      <c r="C168" s="17"/>
      <c r="D168" s="365"/>
      <c r="E168" s="366"/>
      <c r="F168" s="365"/>
      <c r="G168" s="658"/>
      <c r="H168" s="17"/>
      <c r="I168" s="474"/>
      <c r="J168" s="474"/>
    </row>
    <row r="169" spans="2:10" x14ac:dyDescent="0.25">
      <c r="B169" s="17"/>
      <c r="C169" s="17"/>
      <c r="D169" s="365"/>
      <c r="E169" s="366"/>
      <c r="F169" s="365"/>
      <c r="G169" s="658"/>
      <c r="H169" s="17"/>
      <c r="I169" s="474"/>
      <c r="J169" s="474"/>
    </row>
    <row r="170" spans="2:10" x14ac:dyDescent="0.25">
      <c r="B170" s="17"/>
      <c r="C170" s="17"/>
      <c r="D170" s="365"/>
      <c r="E170" s="366"/>
      <c r="F170" s="365"/>
      <c r="G170" s="658"/>
      <c r="H170" s="17"/>
      <c r="I170" s="474"/>
      <c r="J170" s="474"/>
    </row>
    <row r="171" spans="2:10" x14ac:dyDescent="0.25">
      <c r="B171" s="17"/>
      <c r="C171" s="17"/>
      <c r="D171" s="365"/>
      <c r="E171" s="366"/>
      <c r="F171" s="365"/>
      <c r="G171" s="658"/>
      <c r="H171" s="17"/>
      <c r="I171" s="474"/>
      <c r="J171" s="474"/>
    </row>
    <row r="172" spans="2:10" x14ac:dyDescent="0.25">
      <c r="B172" s="17"/>
      <c r="C172" s="17"/>
      <c r="D172" s="365"/>
      <c r="E172" s="366"/>
      <c r="F172" s="365"/>
      <c r="G172" s="658"/>
      <c r="H172" s="17"/>
      <c r="I172" s="474"/>
      <c r="J172" s="474"/>
    </row>
    <row r="173" spans="2:10" x14ac:dyDescent="0.25">
      <c r="B173" s="17"/>
      <c r="C173" s="17"/>
      <c r="D173" s="365"/>
      <c r="E173" s="366"/>
      <c r="F173" s="365"/>
      <c r="G173" s="658"/>
      <c r="H173" s="17"/>
      <c r="I173" s="474"/>
      <c r="J173" s="474"/>
    </row>
    <row r="174" spans="2:10" x14ac:dyDescent="0.25">
      <c r="B174" s="17"/>
      <c r="C174" s="17"/>
      <c r="D174" s="365"/>
      <c r="E174" s="366"/>
      <c r="F174" s="365"/>
      <c r="G174" s="658"/>
      <c r="H174" s="17"/>
      <c r="I174" s="474"/>
      <c r="J174" s="474"/>
    </row>
    <row r="175" spans="2:10" x14ac:dyDescent="0.25">
      <c r="B175" s="17"/>
      <c r="C175" s="17"/>
      <c r="D175" s="365"/>
      <c r="E175" s="366"/>
      <c r="F175" s="365"/>
      <c r="G175" s="658"/>
      <c r="H175" s="17"/>
      <c r="I175" s="474"/>
      <c r="J175" s="474"/>
    </row>
    <row r="176" spans="2:10" x14ac:dyDescent="0.3">
      <c r="B176" s="17"/>
      <c r="C176" s="17"/>
      <c r="D176" s="365"/>
      <c r="E176" s="366"/>
      <c r="F176" s="365"/>
      <c r="G176" s="658"/>
      <c r="H176" s="17"/>
      <c r="I176" s="474"/>
    </row>
    <row r="177" spans="2:9" x14ac:dyDescent="0.3">
      <c r="B177" s="17"/>
      <c r="C177" s="17"/>
      <c r="D177" s="365"/>
      <c r="E177" s="366"/>
      <c r="F177" s="365"/>
      <c r="G177" s="658"/>
      <c r="H177" s="17"/>
      <c r="I177" s="474"/>
    </row>
    <row r="178" spans="2:9" x14ac:dyDescent="0.3">
      <c r="B178" s="17"/>
      <c r="C178" s="17"/>
      <c r="D178" s="365"/>
      <c r="E178" s="366"/>
      <c r="F178" s="365"/>
      <c r="G178" s="658"/>
      <c r="H178" s="17"/>
      <c r="I178" s="474"/>
    </row>
    <row r="179" spans="2:9" x14ac:dyDescent="0.3">
      <c r="B179" s="17"/>
      <c r="C179" s="17"/>
      <c r="D179" s="365"/>
      <c r="E179" s="366"/>
      <c r="F179" s="365"/>
      <c r="G179" s="658"/>
      <c r="H179" s="17"/>
      <c r="I179" s="474"/>
    </row>
    <row r="180" spans="2:9" x14ac:dyDescent="0.3">
      <c r="B180" s="17"/>
      <c r="C180" s="17"/>
      <c r="D180" s="365"/>
      <c r="E180" s="366"/>
      <c r="F180" s="365"/>
      <c r="G180" s="658"/>
      <c r="H180" s="17"/>
      <c r="I180" s="474"/>
    </row>
    <row r="181" spans="2:9" x14ac:dyDescent="0.3">
      <c r="B181" s="17"/>
      <c r="C181" s="17"/>
      <c r="D181" s="365"/>
      <c r="E181" s="366"/>
      <c r="F181" s="365"/>
      <c r="G181" s="658"/>
      <c r="H181" s="17"/>
      <c r="I181" s="474"/>
    </row>
    <row r="182" spans="2:9" x14ac:dyDescent="0.3">
      <c r="B182" s="22"/>
      <c r="F182" s="670"/>
      <c r="G182" s="659"/>
      <c r="I182" s="475"/>
    </row>
    <row r="183" spans="2:9" x14ac:dyDescent="0.3">
      <c r="B183" s="22"/>
      <c r="F183" s="670"/>
      <c r="G183" s="659"/>
      <c r="I183" s="475"/>
    </row>
    <row r="184" spans="2:9" x14ac:dyDescent="0.3">
      <c r="B184" s="22"/>
      <c r="F184" s="670"/>
      <c r="G184" s="659"/>
      <c r="I184" s="475"/>
    </row>
    <row r="185" spans="2:9" x14ac:dyDescent="0.3">
      <c r="B185" s="22"/>
      <c r="F185" s="670"/>
      <c r="G185" s="659"/>
      <c r="I185" s="475"/>
    </row>
    <row r="186" spans="2:9" x14ac:dyDescent="0.3">
      <c r="B186" s="22"/>
      <c r="F186" s="670"/>
      <c r="G186" s="659"/>
      <c r="I186" s="475"/>
    </row>
    <row r="187" spans="2:9" x14ac:dyDescent="0.3">
      <c r="B187" s="22"/>
      <c r="F187" s="670"/>
      <c r="G187" s="659"/>
      <c r="I187" s="475"/>
    </row>
    <row r="188" spans="2:9" x14ac:dyDescent="0.3">
      <c r="B188" s="22"/>
      <c r="F188" s="670"/>
      <c r="G188" s="659"/>
    </row>
    <row r="189" spans="2:9" x14ac:dyDescent="0.3">
      <c r="B189" s="22"/>
      <c r="F189" s="670"/>
      <c r="G189" s="659"/>
    </row>
    <row r="190" spans="2:9" x14ac:dyDescent="0.3">
      <c r="B190" s="22"/>
      <c r="F190" s="670"/>
      <c r="G190" s="659"/>
    </row>
    <row r="191" spans="2:9" x14ac:dyDescent="0.3">
      <c r="B191" s="22"/>
      <c r="F191" s="670"/>
      <c r="G191" s="659"/>
    </row>
    <row r="192" spans="2:9" x14ac:dyDescent="0.3">
      <c r="B192" s="22"/>
      <c r="F192" s="670"/>
      <c r="G192" s="659"/>
    </row>
    <row r="193" spans="2:7" x14ac:dyDescent="0.3">
      <c r="B193" s="22"/>
      <c r="F193" s="670"/>
      <c r="G193" s="659"/>
    </row>
    <row r="194" spans="2:7" x14ac:dyDescent="0.3">
      <c r="B194" s="22"/>
      <c r="F194" s="670"/>
      <c r="G194" s="659"/>
    </row>
    <row r="195" spans="2:7" x14ac:dyDescent="0.3">
      <c r="B195" s="22"/>
      <c r="F195" s="670"/>
      <c r="G195" s="659"/>
    </row>
    <row r="196" spans="2:7" x14ac:dyDescent="0.3">
      <c r="B196" s="22"/>
      <c r="F196" s="670"/>
      <c r="G196" s="659"/>
    </row>
    <row r="197" spans="2:7" x14ac:dyDescent="0.3">
      <c r="B197" s="22"/>
      <c r="F197" s="670"/>
      <c r="G197" s="659"/>
    </row>
    <row r="198" spans="2:7" x14ac:dyDescent="0.3">
      <c r="B198" s="22"/>
      <c r="F198" s="670"/>
      <c r="G198" s="659"/>
    </row>
    <row r="199" spans="2:7" x14ac:dyDescent="0.3">
      <c r="B199" s="22"/>
      <c r="F199" s="670"/>
      <c r="G199" s="659"/>
    </row>
    <row r="200" spans="2:7" x14ac:dyDescent="0.3">
      <c r="B200" s="22"/>
      <c r="F200" s="670"/>
      <c r="G200" s="659"/>
    </row>
    <row r="201" spans="2:7" x14ac:dyDescent="0.3">
      <c r="B201" s="22"/>
      <c r="F201" s="670"/>
      <c r="G201" s="659"/>
    </row>
    <row r="202" spans="2:7" x14ac:dyDescent="0.3">
      <c r="B202" s="22"/>
      <c r="F202" s="670"/>
      <c r="G202" s="659"/>
    </row>
    <row r="203" spans="2:7" x14ac:dyDescent="0.3">
      <c r="B203" s="22"/>
      <c r="F203" s="670"/>
      <c r="G203" s="659"/>
    </row>
    <row r="204" spans="2:7" x14ac:dyDescent="0.3">
      <c r="B204" s="22"/>
      <c r="F204" s="670"/>
      <c r="G204" s="659"/>
    </row>
    <row r="205" spans="2:7" x14ac:dyDescent="0.3">
      <c r="B205" s="22"/>
      <c r="F205" s="670"/>
      <c r="G205" s="659"/>
    </row>
    <row r="206" spans="2:7" x14ac:dyDescent="0.3">
      <c r="B206" s="22"/>
      <c r="F206" s="670"/>
      <c r="G206" s="659"/>
    </row>
    <row r="207" spans="2:7" x14ac:dyDescent="0.3">
      <c r="B207" s="22"/>
      <c r="F207" s="670"/>
      <c r="G207" s="659"/>
    </row>
  </sheetData>
  <autoFilter ref="A9:J147">
    <filterColumn colId="8">
      <filters>
        <filter val="1 000,00"/>
        <filter val="1 525 943,00"/>
        <filter val="1 562 620,00"/>
        <filter val="108 295,00"/>
        <filter val="124 748,00"/>
        <filter val="13 000,00"/>
        <filter val="144 834,00"/>
        <filter val="152 700,00"/>
        <filter val="174 200,00"/>
        <filter val="20 000,00"/>
        <filter val="21 500,00"/>
        <filter val="3 750,00"/>
        <filter val="36 000,00"/>
        <filter val="36 677,00"/>
        <filter val="4 928,80"/>
        <filter val="42 670,00"/>
        <filter val="421 547,00"/>
        <filter val="6 000,00"/>
        <filter val="6 670,00"/>
        <filter val="67 984,00"/>
        <filter val="673 168,00"/>
        <filter val="69 746,00"/>
        <filter val="75 295,00"/>
        <filter val="847 368,00"/>
        <filter val="88 295,00"/>
        <filter val="9 750,00"/>
        <filter val="90 619,20"/>
        <filter val="95 548,00"/>
      </filters>
    </filterColumn>
  </autoFilter>
  <mergeCells count="8">
    <mergeCell ref="A1:J1"/>
    <mergeCell ref="A6:J6"/>
    <mergeCell ref="I8:J8"/>
    <mergeCell ref="A2:J2"/>
    <mergeCell ref="A3:J3"/>
    <mergeCell ref="A4:J4"/>
    <mergeCell ref="A7:J7"/>
    <mergeCell ref="D5:J5"/>
  </mergeCells>
  <phoneticPr fontId="21" type="noConversion"/>
  <pageMargins left="0.70866141732283472" right="0.19685039370078741" top="0.39370078740157483" bottom="0.31496062992125984" header="0.31496062992125984" footer="0.23622047244094491"/>
  <pageSetup paperSize="9" scale="47" fitToHeight="6" orientation="portrait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3DFA0A"/>
    <pageSetUpPr fitToPage="1"/>
  </sheetPr>
  <dimension ref="A1:AL135"/>
  <sheetViews>
    <sheetView view="pageBreakPreview" topLeftCell="A80" zoomScale="60" zoomScaleNormal="60" workbookViewId="0">
      <selection activeCell="A127" sqref="A127"/>
    </sheetView>
  </sheetViews>
  <sheetFormatPr defaultRowHeight="18.75" x14ac:dyDescent="0.3"/>
  <cols>
    <col min="1" max="1" width="127.7109375" style="12" customWidth="1"/>
    <col min="2" max="3" width="6.7109375" style="12" hidden="1" customWidth="1"/>
    <col min="4" max="4" width="6.7109375" style="10" hidden="1" customWidth="1"/>
    <col min="5" max="5" width="10.140625" style="11" customWidth="1"/>
    <col min="6" max="6" width="8.140625" style="11" customWidth="1"/>
    <col min="7" max="7" width="12.140625" style="609" customWidth="1"/>
    <col min="8" max="8" width="12" style="25" customWidth="1"/>
    <col min="9" max="9" width="17.42578125" style="369" customWidth="1"/>
    <col min="10" max="10" width="22" style="1" customWidth="1"/>
    <col min="11" max="11" width="15.140625" style="1" customWidth="1"/>
    <col min="12" max="38" width="9.140625" style="1"/>
  </cols>
  <sheetData>
    <row r="1" spans="1:38" s="372" customFormat="1" ht="15.75" customHeight="1" x14ac:dyDescent="0.25">
      <c r="A1" s="1340" t="s">
        <v>798</v>
      </c>
      <c r="B1" s="1340"/>
      <c r="C1" s="1340"/>
      <c r="D1" s="1340"/>
      <c r="E1" s="1340"/>
      <c r="F1" s="1340"/>
      <c r="G1" s="1340"/>
      <c r="H1" s="1340"/>
      <c r="I1" s="1340"/>
    </row>
    <row r="2" spans="1:38" s="372" customFormat="1" ht="15.75" customHeight="1" x14ac:dyDescent="0.25">
      <c r="A2" s="1340" t="s">
        <v>575</v>
      </c>
      <c r="B2" s="1340"/>
      <c r="C2" s="1340"/>
      <c r="D2" s="1340"/>
      <c r="E2" s="1340"/>
      <c r="F2" s="1340"/>
      <c r="G2" s="1340"/>
      <c r="H2" s="1340"/>
      <c r="I2" s="1340"/>
    </row>
    <row r="3" spans="1:38" s="372" customFormat="1" ht="15.75" customHeight="1" x14ac:dyDescent="0.25">
      <c r="A3" s="1340" t="s">
        <v>783</v>
      </c>
      <c r="B3" s="1340"/>
      <c r="C3" s="1340"/>
      <c r="D3" s="1340"/>
      <c r="E3" s="1340"/>
      <c r="F3" s="1340"/>
      <c r="G3" s="1340"/>
      <c r="H3" s="1340"/>
      <c r="I3" s="1340"/>
    </row>
    <row r="4" spans="1:38" s="373" customFormat="1" ht="16.5" customHeight="1" x14ac:dyDescent="0.25">
      <c r="A4" s="1339" t="s">
        <v>576</v>
      </c>
      <c r="B4" s="1339"/>
      <c r="C4" s="1339"/>
      <c r="D4" s="1339"/>
      <c r="E4" s="1339"/>
      <c r="F4" s="1339"/>
      <c r="G4" s="1339"/>
      <c r="H4" s="1339"/>
      <c r="I4" s="1339"/>
    </row>
    <row r="5" spans="1:38" s="373" customFormat="1" ht="16.5" customHeight="1" x14ac:dyDescent="0.25">
      <c r="A5" s="1339" t="s">
        <v>720</v>
      </c>
      <c r="B5" s="1339"/>
      <c r="C5" s="1339"/>
      <c r="D5" s="1339"/>
      <c r="E5" s="1339"/>
      <c r="F5" s="1339"/>
      <c r="G5" s="1339"/>
      <c r="H5" s="1339"/>
      <c r="I5" s="1339"/>
    </row>
    <row r="6" spans="1:38" s="373" customFormat="1" ht="16.5" customHeight="1" x14ac:dyDescent="0.3">
      <c r="A6" s="1359"/>
      <c r="B6" s="1359"/>
      <c r="C6" s="1359"/>
      <c r="D6" s="1359"/>
      <c r="E6" s="1359"/>
      <c r="F6" s="1359"/>
      <c r="G6" s="1359"/>
      <c r="H6" s="1360"/>
      <c r="I6" s="1360"/>
    </row>
    <row r="7" spans="1:38" s="373" customFormat="1" ht="66" customHeight="1" x14ac:dyDescent="0.25">
      <c r="A7" s="1352" t="s">
        <v>732</v>
      </c>
      <c r="B7" s="1352"/>
      <c r="C7" s="1352"/>
      <c r="D7" s="1352"/>
      <c r="E7" s="1352"/>
      <c r="F7" s="1352"/>
      <c r="G7" s="1353"/>
      <c r="H7" s="1352"/>
      <c r="I7" s="1352"/>
      <c r="J7" s="461"/>
      <c r="K7" s="461"/>
    </row>
    <row r="8" spans="1:38" s="8" customFormat="1" x14ac:dyDescent="0.3">
      <c r="A8" s="378"/>
      <c r="B8" s="378"/>
      <c r="C8" s="378"/>
      <c r="D8" s="379"/>
      <c r="E8" s="379"/>
      <c r="F8" s="379"/>
      <c r="G8" s="621"/>
      <c r="H8" s="1146"/>
      <c r="I8" s="584" t="s">
        <v>486</v>
      </c>
    </row>
    <row r="9" spans="1:38" s="678" customFormat="1" ht="54" customHeight="1" x14ac:dyDescent="0.25">
      <c r="A9" s="450" t="s">
        <v>343</v>
      </c>
      <c r="B9" s="450"/>
      <c r="C9" s="450"/>
      <c r="D9" s="458"/>
      <c r="E9" s="482"/>
      <c r="F9" s="620" t="s">
        <v>342</v>
      </c>
      <c r="G9" s="617"/>
      <c r="H9" s="481" t="s">
        <v>269</v>
      </c>
      <c r="I9" s="335" t="s">
        <v>270</v>
      </c>
      <c r="J9" s="677"/>
      <c r="K9" s="677"/>
      <c r="L9" s="677"/>
      <c r="M9" s="677"/>
      <c r="N9" s="677"/>
      <c r="O9" s="677"/>
      <c r="P9" s="677"/>
      <c r="Q9" s="677"/>
      <c r="R9" s="677"/>
      <c r="S9" s="677"/>
      <c r="T9" s="677"/>
      <c r="U9" s="677"/>
      <c r="V9" s="677"/>
      <c r="W9" s="677"/>
      <c r="X9" s="677"/>
      <c r="Y9" s="677"/>
      <c r="Z9" s="677"/>
      <c r="AA9" s="677"/>
      <c r="AB9" s="677"/>
      <c r="AC9" s="677"/>
      <c r="AD9" s="677"/>
      <c r="AE9" s="677"/>
      <c r="AF9" s="677"/>
      <c r="AG9" s="677"/>
      <c r="AH9" s="677"/>
      <c r="AI9" s="677"/>
      <c r="AJ9" s="677"/>
      <c r="AK9" s="677"/>
      <c r="AL9" s="677"/>
    </row>
    <row r="10" spans="1:38" s="1017" customFormat="1" x14ac:dyDescent="0.25">
      <c r="A10" s="1213" t="s">
        <v>276</v>
      </c>
      <c r="B10" s="225"/>
      <c r="C10" s="225"/>
      <c r="D10" s="222"/>
      <c r="E10" s="223"/>
      <c r="F10" s="601"/>
      <c r="G10" s="646"/>
      <c r="H10" s="1214"/>
      <c r="I10" s="1215">
        <f>I11+I27+I32+I39+I44+I53+I63+I68+I73+I80+I92+I97+I101+I106+I110+I114+I120+I132</f>
        <v>2142203</v>
      </c>
      <c r="J10" s="484">
        <f>прил7!I10</f>
        <v>2142203</v>
      </c>
      <c r="K10" s="484">
        <f>+I10-J10</f>
        <v>0</v>
      </c>
    </row>
    <row r="11" spans="1:38" s="1017" customFormat="1" ht="56.25" x14ac:dyDescent="0.25">
      <c r="A11" s="800" t="s">
        <v>766</v>
      </c>
      <c r="B11" s="553" t="s">
        <v>272</v>
      </c>
      <c r="C11" s="553" t="s">
        <v>321</v>
      </c>
      <c r="D11" s="555" t="s">
        <v>273</v>
      </c>
      <c r="E11" s="796" t="s">
        <v>344</v>
      </c>
      <c r="F11" s="797" t="s">
        <v>17</v>
      </c>
      <c r="G11" s="782" t="s">
        <v>14</v>
      </c>
      <c r="H11" s="806"/>
      <c r="I11" s="1212">
        <f>I12+I23</f>
        <v>1269352</v>
      </c>
      <c r="J11" s="1034"/>
    </row>
    <row r="12" spans="1:38" s="1026" customFormat="1" ht="75" x14ac:dyDescent="0.25">
      <c r="A12" s="820" t="s">
        <v>767</v>
      </c>
      <c r="B12" s="813" t="s">
        <v>272</v>
      </c>
      <c r="C12" s="813" t="s">
        <v>321</v>
      </c>
      <c r="D12" s="824" t="s">
        <v>273</v>
      </c>
      <c r="E12" s="831" t="s">
        <v>346</v>
      </c>
      <c r="F12" s="991" t="s">
        <v>17</v>
      </c>
      <c r="G12" s="992" t="s">
        <v>14</v>
      </c>
      <c r="H12" s="824"/>
      <c r="I12" s="837">
        <f>+I13</f>
        <v>1269352</v>
      </c>
    </row>
    <row r="13" spans="1:38" s="1027" customFormat="1" x14ac:dyDescent="0.25">
      <c r="A13" s="966" t="s">
        <v>485</v>
      </c>
      <c r="B13" s="959" t="s">
        <v>272</v>
      </c>
      <c r="C13" s="959" t="s">
        <v>321</v>
      </c>
      <c r="D13" s="960" t="s">
        <v>273</v>
      </c>
      <c r="E13" s="961" t="s">
        <v>346</v>
      </c>
      <c r="F13" s="962" t="s">
        <v>273</v>
      </c>
      <c r="G13" s="963" t="s">
        <v>14</v>
      </c>
      <c r="H13" s="959"/>
      <c r="I13" s="964">
        <f>I14+I16+I18</f>
        <v>1269352</v>
      </c>
    </row>
    <row r="14" spans="1:38" s="1022" customFormat="1" ht="37.5" x14ac:dyDescent="0.25">
      <c r="A14" s="918" t="s">
        <v>606</v>
      </c>
      <c r="B14" s="880" t="s">
        <v>272</v>
      </c>
      <c r="C14" s="880" t="s">
        <v>321</v>
      </c>
      <c r="D14" s="881" t="s">
        <v>273</v>
      </c>
      <c r="E14" s="882" t="s">
        <v>346</v>
      </c>
      <c r="F14" s="883" t="s">
        <v>273</v>
      </c>
      <c r="G14" s="884" t="s">
        <v>141</v>
      </c>
      <c r="H14" s="880"/>
      <c r="I14" s="878">
        <f>I15</f>
        <v>346863</v>
      </c>
    </row>
    <row r="15" spans="1:38" ht="56.25" x14ac:dyDescent="0.25">
      <c r="A15" s="158" t="s">
        <v>280</v>
      </c>
      <c r="B15" s="439" t="s">
        <v>272</v>
      </c>
      <c r="C15" s="439" t="s">
        <v>321</v>
      </c>
      <c r="D15" s="16" t="s">
        <v>273</v>
      </c>
      <c r="E15" s="733" t="s">
        <v>346</v>
      </c>
      <c r="F15" s="734" t="s">
        <v>273</v>
      </c>
      <c r="G15" s="676" t="s">
        <v>141</v>
      </c>
      <c r="H15" s="16" t="s">
        <v>275</v>
      </c>
      <c r="I15" s="1018">
        <f>+прил7!I144</f>
        <v>346863</v>
      </c>
    </row>
    <row r="16" spans="1:38" ht="56.25" x14ac:dyDescent="0.25">
      <c r="A16" s="918" t="s">
        <v>607</v>
      </c>
      <c r="B16" s="439"/>
      <c r="C16" s="439"/>
      <c r="D16" s="16"/>
      <c r="E16" s="882" t="s">
        <v>346</v>
      </c>
      <c r="F16" s="883" t="s">
        <v>273</v>
      </c>
      <c r="G16" s="884" t="s">
        <v>140</v>
      </c>
      <c r="H16" s="885"/>
      <c r="I16" s="886">
        <f>I17</f>
        <v>700286</v>
      </c>
    </row>
    <row r="17" spans="1:9" ht="56.25" x14ac:dyDescent="0.25">
      <c r="A17" s="158" t="s">
        <v>280</v>
      </c>
      <c r="B17" s="439"/>
      <c r="C17" s="439"/>
      <c r="D17" s="16"/>
      <c r="E17" s="733" t="s">
        <v>346</v>
      </c>
      <c r="F17" s="734" t="s">
        <v>273</v>
      </c>
      <c r="G17" s="676" t="s">
        <v>143</v>
      </c>
      <c r="H17" s="16" t="s">
        <v>275</v>
      </c>
      <c r="I17" s="1018">
        <f>прил7!I146</f>
        <v>700286</v>
      </c>
    </row>
    <row r="18" spans="1:9" s="1022" customFormat="1" x14ac:dyDescent="0.25">
      <c r="A18" s="872" t="s">
        <v>348</v>
      </c>
      <c r="B18" s="880" t="s">
        <v>272</v>
      </c>
      <c r="C18" s="880" t="s">
        <v>321</v>
      </c>
      <c r="D18" s="881" t="s">
        <v>273</v>
      </c>
      <c r="E18" s="882" t="s">
        <v>346</v>
      </c>
      <c r="F18" s="883" t="s">
        <v>273</v>
      </c>
      <c r="G18" s="884" t="s">
        <v>24</v>
      </c>
      <c r="H18" s="880"/>
      <c r="I18" s="878">
        <f>SUM(I19:I20)</f>
        <v>222203</v>
      </c>
    </row>
    <row r="19" spans="1:9" x14ac:dyDescent="0.25">
      <c r="A19" s="115" t="s">
        <v>170</v>
      </c>
      <c r="B19" s="439" t="s">
        <v>272</v>
      </c>
      <c r="C19" s="439" t="s">
        <v>321</v>
      </c>
      <c r="D19" s="16" t="s">
        <v>273</v>
      </c>
      <c r="E19" s="733" t="s">
        <v>346</v>
      </c>
      <c r="F19" s="734" t="s">
        <v>273</v>
      </c>
      <c r="G19" s="676" t="s">
        <v>24</v>
      </c>
      <c r="H19" s="16" t="s">
        <v>282</v>
      </c>
      <c r="I19" s="1018">
        <f>+прил7!I148</f>
        <v>200703</v>
      </c>
    </row>
    <row r="20" spans="1:9" x14ac:dyDescent="0.25">
      <c r="A20" s="33" t="s">
        <v>283</v>
      </c>
      <c r="B20" s="439" t="s">
        <v>272</v>
      </c>
      <c r="C20" s="439" t="s">
        <v>321</v>
      </c>
      <c r="D20" s="16" t="s">
        <v>273</v>
      </c>
      <c r="E20" s="733" t="s">
        <v>346</v>
      </c>
      <c r="F20" s="734" t="s">
        <v>273</v>
      </c>
      <c r="G20" s="676" t="s">
        <v>24</v>
      </c>
      <c r="H20" s="16" t="s">
        <v>284</v>
      </c>
      <c r="I20" s="1018">
        <f>+прил7!I149</f>
        <v>21500</v>
      </c>
    </row>
    <row r="21" spans="1:9" s="1022" customFormat="1" ht="37.5" hidden="1" x14ac:dyDescent="0.25">
      <c r="A21" s="872" t="s">
        <v>579</v>
      </c>
      <c r="B21" s="880"/>
      <c r="C21" s="880"/>
      <c r="D21" s="885"/>
      <c r="E21" s="882" t="s">
        <v>346</v>
      </c>
      <c r="F21" s="883" t="s">
        <v>273</v>
      </c>
      <c r="G21" s="884" t="s">
        <v>152</v>
      </c>
      <c r="H21" s="885"/>
      <c r="I21" s="886">
        <f>I22</f>
        <v>0</v>
      </c>
    </row>
    <row r="22" spans="1:9" hidden="1" x14ac:dyDescent="0.25">
      <c r="A22" s="115" t="s">
        <v>170</v>
      </c>
      <c r="B22" s="439"/>
      <c r="C22" s="439"/>
      <c r="D22" s="16"/>
      <c r="E22" s="733" t="s">
        <v>346</v>
      </c>
      <c r="F22" s="734" t="s">
        <v>273</v>
      </c>
      <c r="G22" s="676" t="s">
        <v>152</v>
      </c>
      <c r="H22" s="16" t="s">
        <v>282</v>
      </c>
      <c r="I22" s="1018">
        <f>прил7!I151</f>
        <v>0</v>
      </c>
    </row>
    <row r="23" spans="1:9" s="1026" customFormat="1" ht="56.25" hidden="1" x14ac:dyDescent="0.25">
      <c r="A23" s="820" t="s">
        <v>794</v>
      </c>
      <c r="B23" s="813" t="s">
        <v>272</v>
      </c>
      <c r="C23" s="813" t="s">
        <v>321</v>
      </c>
      <c r="D23" s="824" t="s">
        <v>279</v>
      </c>
      <c r="E23" s="831" t="s">
        <v>558</v>
      </c>
      <c r="F23" s="991" t="s">
        <v>17</v>
      </c>
      <c r="G23" s="992" t="s">
        <v>14</v>
      </c>
      <c r="H23" s="824"/>
      <c r="I23" s="837">
        <f>+I24</f>
        <v>0</v>
      </c>
    </row>
    <row r="24" spans="1:9" s="1027" customFormat="1" ht="93.75" hidden="1" x14ac:dyDescent="0.25">
      <c r="A24" s="966" t="s">
        <v>556</v>
      </c>
      <c r="B24" s="959" t="s">
        <v>272</v>
      </c>
      <c r="C24" s="959" t="s">
        <v>321</v>
      </c>
      <c r="D24" s="960" t="s">
        <v>279</v>
      </c>
      <c r="E24" s="961" t="s">
        <v>558</v>
      </c>
      <c r="F24" s="962" t="s">
        <v>274</v>
      </c>
      <c r="G24" s="963" t="s">
        <v>14</v>
      </c>
      <c r="H24" s="959"/>
      <c r="I24" s="964">
        <f>+I25</f>
        <v>0</v>
      </c>
    </row>
    <row r="25" spans="1:9" s="1022" customFormat="1" ht="37.5" hidden="1" x14ac:dyDescent="0.25">
      <c r="A25" s="872" t="s">
        <v>557</v>
      </c>
      <c r="B25" s="880" t="s">
        <v>272</v>
      </c>
      <c r="C25" s="880" t="s">
        <v>321</v>
      </c>
      <c r="D25" s="881" t="s">
        <v>279</v>
      </c>
      <c r="E25" s="882" t="s">
        <v>558</v>
      </c>
      <c r="F25" s="883" t="s">
        <v>274</v>
      </c>
      <c r="G25" s="884" t="s">
        <v>41</v>
      </c>
      <c r="H25" s="880"/>
      <c r="I25" s="878">
        <f>+I26</f>
        <v>0</v>
      </c>
    </row>
    <row r="26" spans="1:9" hidden="1" x14ac:dyDescent="0.25">
      <c r="A26" s="115" t="s">
        <v>170</v>
      </c>
      <c r="B26" s="439" t="s">
        <v>272</v>
      </c>
      <c r="C26" s="439" t="s">
        <v>321</v>
      </c>
      <c r="D26" s="16" t="s">
        <v>279</v>
      </c>
      <c r="E26" s="733" t="s">
        <v>558</v>
      </c>
      <c r="F26" s="734" t="s">
        <v>274</v>
      </c>
      <c r="G26" s="676" t="s">
        <v>41</v>
      </c>
      <c r="H26" s="16" t="s">
        <v>282</v>
      </c>
      <c r="I26" s="1018">
        <f>+прил7!I156</f>
        <v>0</v>
      </c>
    </row>
    <row r="27" spans="1:9" ht="86.25" customHeight="1" x14ac:dyDescent="0.25">
      <c r="A27" s="774" t="s">
        <v>811</v>
      </c>
      <c r="B27" s="439"/>
      <c r="C27" s="439"/>
      <c r="D27" s="16"/>
      <c r="E27" s="796" t="s">
        <v>355</v>
      </c>
      <c r="F27" s="797" t="s">
        <v>17</v>
      </c>
      <c r="G27" s="782" t="s">
        <v>14</v>
      </c>
      <c r="H27" s="1169"/>
      <c r="I27" s="1170">
        <f>I28</f>
        <v>81371</v>
      </c>
    </row>
    <row r="28" spans="1:9" ht="75" x14ac:dyDescent="0.25">
      <c r="A28" s="812" t="s">
        <v>809</v>
      </c>
      <c r="B28" s="813"/>
      <c r="C28" s="813"/>
      <c r="D28" s="824"/>
      <c r="E28" s="831" t="s">
        <v>356</v>
      </c>
      <c r="F28" s="991" t="s">
        <v>17</v>
      </c>
      <c r="G28" s="992" t="s">
        <v>14</v>
      </c>
      <c r="H28" s="824"/>
      <c r="I28" s="818">
        <f>I29</f>
        <v>81371</v>
      </c>
    </row>
    <row r="29" spans="1:9" ht="37.5" x14ac:dyDescent="0.25">
      <c r="A29" s="958" t="s">
        <v>621</v>
      </c>
      <c r="B29" s="439"/>
      <c r="C29" s="439"/>
      <c r="D29" s="16"/>
      <c r="E29" s="977" t="s">
        <v>356</v>
      </c>
      <c r="F29" s="1168" t="s">
        <v>273</v>
      </c>
      <c r="G29" s="963" t="s">
        <v>14</v>
      </c>
      <c r="H29" s="970"/>
      <c r="I29" s="964">
        <f>I30</f>
        <v>81371</v>
      </c>
    </row>
    <row r="30" spans="1:9" x14ac:dyDescent="0.25">
      <c r="A30" s="872" t="s">
        <v>622</v>
      </c>
      <c r="B30" s="439"/>
      <c r="C30" s="439"/>
      <c r="D30" s="16"/>
      <c r="E30" s="875" t="s">
        <v>356</v>
      </c>
      <c r="F30" s="876" t="s">
        <v>273</v>
      </c>
      <c r="G30" s="877" t="s">
        <v>623</v>
      </c>
      <c r="H30" s="885"/>
      <c r="I30" s="886">
        <f>I31</f>
        <v>81371</v>
      </c>
    </row>
    <row r="31" spans="1:9" x14ac:dyDescent="0.25">
      <c r="A31" s="115" t="s">
        <v>326</v>
      </c>
      <c r="B31" s="439"/>
      <c r="C31" s="439"/>
      <c r="D31" s="16"/>
      <c r="E31" s="1167" t="s">
        <v>356</v>
      </c>
      <c r="F31" s="1164" t="s">
        <v>273</v>
      </c>
      <c r="G31" s="676" t="s">
        <v>623</v>
      </c>
      <c r="H31" s="16" t="s">
        <v>327</v>
      </c>
      <c r="I31" s="1018">
        <f>прил7!I164</f>
        <v>81371</v>
      </c>
    </row>
    <row r="32" spans="1:9" s="1017" customFormat="1" ht="56.25" x14ac:dyDescent="0.25">
      <c r="A32" s="800" t="s">
        <v>762</v>
      </c>
      <c r="B32" s="553" t="s">
        <v>272</v>
      </c>
      <c r="C32" s="553" t="s">
        <v>279</v>
      </c>
      <c r="D32" s="555" t="s">
        <v>311</v>
      </c>
      <c r="E32" s="796" t="s">
        <v>10</v>
      </c>
      <c r="F32" s="797" t="s">
        <v>17</v>
      </c>
      <c r="G32" s="782" t="s">
        <v>14</v>
      </c>
      <c r="H32" s="798"/>
      <c r="I32" s="799">
        <f>+I33</f>
        <v>11200</v>
      </c>
    </row>
    <row r="33" spans="1:9" s="1026" customFormat="1" ht="93.75" x14ac:dyDescent="0.25">
      <c r="A33" s="828" t="s">
        <v>763</v>
      </c>
      <c r="B33" s="813" t="s">
        <v>272</v>
      </c>
      <c r="C33" s="813" t="s">
        <v>279</v>
      </c>
      <c r="D33" s="824" t="s">
        <v>311</v>
      </c>
      <c r="E33" s="833" t="s">
        <v>0</v>
      </c>
      <c r="F33" s="832" t="s">
        <v>17</v>
      </c>
      <c r="G33" s="834" t="s">
        <v>14</v>
      </c>
      <c r="H33" s="824"/>
      <c r="I33" s="818">
        <f>+I34</f>
        <v>11200</v>
      </c>
    </row>
    <row r="34" spans="1:9" s="1027" customFormat="1" ht="37.5" x14ac:dyDescent="0.25">
      <c r="A34" s="974" t="s">
        <v>1</v>
      </c>
      <c r="B34" s="959" t="s">
        <v>272</v>
      </c>
      <c r="C34" s="959" t="s">
        <v>279</v>
      </c>
      <c r="D34" s="970" t="s">
        <v>311</v>
      </c>
      <c r="E34" s="981" t="s">
        <v>0</v>
      </c>
      <c r="F34" s="978" t="s">
        <v>273</v>
      </c>
      <c r="G34" s="982" t="s">
        <v>11</v>
      </c>
      <c r="H34" s="970"/>
      <c r="I34" s="964">
        <f>+I35+I37</f>
        <v>11200</v>
      </c>
    </row>
    <row r="35" spans="1:9" s="1022" customFormat="1" x14ac:dyDescent="0.25">
      <c r="A35" s="872" t="s">
        <v>2</v>
      </c>
      <c r="B35" s="880" t="s">
        <v>272</v>
      </c>
      <c r="C35" s="880" t="s">
        <v>279</v>
      </c>
      <c r="D35" s="885" t="s">
        <v>311</v>
      </c>
      <c r="E35" s="882" t="s">
        <v>0</v>
      </c>
      <c r="F35" s="883" t="s">
        <v>273</v>
      </c>
      <c r="G35" s="896" t="s">
        <v>37</v>
      </c>
      <c r="H35" s="885"/>
      <c r="I35" s="886">
        <f>+I36</f>
        <v>1200</v>
      </c>
    </row>
    <row r="36" spans="1:9" x14ac:dyDescent="0.25">
      <c r="A36" s="115" t="s">
        <v>170</v>
      </c>
      <c r="B36" s="439" t="s">
        <v>272</v>
      </c>
      <c r="C36" s="439" t="s">
        <v>279</v>
      </c>
      <c r="D36" s="16" t="s">
        <v>311</v>
      </c>
      <c r="E36" s="733" t="s">
        <v>0</v>
      </c>
      <c r="F36" s="734" t="s">
        <v>273</v>
      </c>
      <c r="G36" s="318" t="s">
        <v>37</v>
      </c>
      <c r="H36" s="16" t="s">
        <v>282</v>
      </c>
      <c r="I36" s="1018">
        <f>+прил7!I107</f>
        <v>1200</v>
      </c>
    </row>
    <row r="37" spans="1:9" s="1022" customFormat="1" x14ac:dyDescent="0.25">
      <c r="A37" s="872" t="s">
        <v>3</v>
      </c>
      <c r="B37" s="880" t="s">
        <v>272</v>
      </c>
      <c r="C37" s="880" t="s">
        <v>279</v>
      </c>
      <c r="D37" s="885" t="s">
        <v>311</v>
      </c>
      <c r="E37" s="882" t="s">
        <v>0</v>
      </c>
      <c r="F37" s="883" t="s">
        <v>273</v>
      </c>
      <c r="G37" s="896" t="s">
        <v>38</v>
      </c>
      <c r="H37" s="885"/>
      <c r="I37" s="886">
        <f>+I38</f>
        <v>10000</v>
      </c>
    </row>
    <row r="38" spans="1:9" x14ac:dyDescent="0.25">
      <c r="A38" s="115" t="s">
        <v>170</v>
      </c>
      <c r="B38" s="439" t="s">
        <v>272</v>
      </c>
      <c r="C38" s="439" t="s">
        <v>279</v>
      </c>
      <c r="D38" s="16" t="s">
        <v>311</v>
      </c>
      <c r="E38" s="733" t="s">
        <v>0</v>
      </c>
      <c r="F38" s="734" t="s">
        <v>273</v>
      </c>
      <c r="G38" s="318" t="s">
        <v>38</v>
      </c>
      <c r="H38" s="16" t="s">
        <v>282</v>
      </c>
      <c r="I38" s="1018">
        <f>+прил7!I109</f>
        <v>10000</v>
      </c>
    </row>
    <row r="39" spans="1:9" s="1017" customFormat="1" ht="75" hidden="1" x14ac:dyDescent="0.25">
      <c r="A39" s="774" t="s">
        <v>784</v>
      </c>
      <c r="B39" s="775" t="s">
        <v>272</v>
      </c>
      <c r="C39" s="775" t="s">
        <v>273</v>
      </c>
      <c r="D39" s="776" t="s">
        <v>295</v>
      </c>
      <c r="E39" s="765" t="s">
        <v>296</v>
      </c>
      <c r="F39" s="766" t="s">
        <v>17</v>
      </c>
      <c r="G39" s="782" t="s">
        <v>11</v>
      </c>
      <c r="H39" s="775"/>
      <c r="I39" s="783">
        <f>+I40</f>
        <v>0</v>
      </c>
    </row>
    <row r="40" spans="1:9" s="1026" customFormat="1" ht="93.75" hidden="1" x14ac:dyDescent="0.25">
      <c r="A40" s="820" t="s">
        <v>769</v>
      </c>
      <c r="B40" s="813" t="s">
        <v>272</v>
      </c>
      <c r="C40" s="813" t="s">
        <v>273</v>
      </c>
      <c r="D40" s="814" t="s">
        <v>295</v>
      </c>
      <c r="E40" s="815" t="s">
        <v>358</v>
      </c>
      <c r="F40" s="816" t="s">
        <v>17</v>
      </c>
      <c r="G40" s="817" t="s">
        <v>11</v>
      </c>
      <c r="H40" s="839"/>
      <c r="I40" s="840">
        <f>+I41</f>
        <v>0</v>
      </c>
    </row>
    <row r="41" spans="1:9" s="1027" customFormat="1" ht="37.5" hidden="1" x14ac:dyDescent="0.25">
      <c r="A41" s="966" t="s">
        <v>577</v>
      </c>
      <c r="B41" s="959" t="s">
        <v>272</v>
      </c>
      <c r="C41" s="959" t="s">
        <v>273</v>
      </c>
      <c r="D41" s="960" t="s">
        <v>295</v>
      </c>
      <c r="E41" s="961" t="s">
        <v>358</v>
      </c>
      <c r="F41" s="962" t="s">
        <v>273</v>
      </c>
      <c r="G41" s="963" t="s">
        <v>11</v>
      </c>
      <c r="H41" s="989"/>
      <c r="I41" s="990">
        <f>I42</f>
        <v>0</v>
      </c>
    </row>
    <row r="42" spans="1:9" s="1022" customFormat="1" hidden="1" x14ac:dyDescent="0.25">
      <c r="A42" s="903" t="s">
        <v>359</v>
      </c>
      <c r="B42" s="915" t="s">
        <v>272</v>
      </c>
      <c r="C42" s="915" t="s">
        <v>273</v>
      </c>
      <c r="D42" s="916" t="s">
        <v>295</v>
      </c>
      <c r="E42" s="910" t="s">
        <v>358</v>
      </c>
      <c r="F42" s="911" t="s">
        <v>273</v>
      </c>
      <c r="G42" s="884" t="s">
        <v>126</v>
      </c>
      <c r="H42" s="915"/>
      <c r="I42" s="917">
        <f>I43</f>
        <v>0</v>
      </c>
    </row>
    <row r="43" spans="1:9" hidden="1" x14ac:dyDescent="0.25">
      <c r="A43" s="115" t="s">
        <v>170</v>
      </c>
      <c r="B43" s="574" t="s">
        <v>272</v>
      </c>
      <c r="C43" s="439" t="s">
        <v>273</v>
      </c>
      <c r="D43" s="16" t="s">
        <v>295</v>
      </c>
      <c r="E43" s="63" t="s">
        <v>358</v>
      </c>
      <c r="F43" s="675" t="s">
        <v>273</v>
      </c>
      <c r="G43" s="676" t="s">
        <v>126</v>
      </c>
      <c r="H43" s="16" t="s">
        <v>282</v>
      </c>
      <c r="I43" s="1018">
        <f>+прил7!I48</f>
        <v>0</v>
      </c>
    </row>
    <row r="44" spans="1:9" s="1017" customFormat="1" ht="75" hidden="1" x14ac:dyDescent="0.25">
      <c r="A44" s="801" t="s">
        <v>797</v>
      </c>
      <c r="B44" s="951"/>
      <c r="C44" s="951"/>
      <c r="D44" s="1035"/>
      <c r="E44" s="953" t="s">
        <v>549</v>
      </c>
      <c r="F44" s="954" t="s">
        <v>17</v>
      </c>
      <c r="G44" s="955" t="s">
        <v>11</v>
      </c>
      <c r="H44" s="780"/>
      <c r="I44" s="768">
        <f>I45</f>
        <v>0</v>
      </c>
    </row>
    <row r="45" spans="1:9" s="1026" customFormat="1" ht="75" hidden="1" x14ac:dyDescent="0.25">
      <c r="A45" s="994" t="s">
        <v>774</v>
      </c>
      <c r="B45" s="813"/>
      <c r="C45" s="813"/>
      <c r="D45" s="814"/>
      <c r="E45" s="831" t="s">
        <v>155</v>
      </c>
      <c r="F45" s="991" t="s">
        <v>17</v>
      </c>
      <c r="G45" s="992" t="s">
        <v>11</v>
      </c>
      <c r="H45" s="830"/>
      <c r="I45" s="823">
        <f>I46</f>
        <v>0</v>
      </c>
    </row>
    <row r="46" spans="1:9" s="1027" customFormat="1" ht="75" hidden="1" x14ac:dyDescent="0.25">
      <c r="A46" s="974" t="s">
        <v>156</v>
      </c>
      <c r="B46" s="959"/>
      <c r="C46" s="959"/>
      <c r="D46" s="960"/>
      <c r="E46" s="977" t="s">
        <v>155</v>
      </c>
      <c r="F46" s="978" t="s">
        <v>273</v>
      </c>
      <c r="G46" s="979" t="s">
        <v>11</v>
      </c>
      <c r="H46" s="970"/>
      <c r="I46" s="969">
        <f>I47+I49+I51</f>
        <v>0</v>
      </c>
    </row>
    <row r="47" spans="1:9" s="1022" customFormat="1" ht="37.5" hidden="1" x14ac:dyDescent="0.25">
      <c r="A47" s="872" t="s">
        <v>157</v>
      </c>
      <c r="B47" s="880"/>
      <c r="C47" s="880"/>
      <c r="D47" s="881"/>
      <c r="E47" s="875" t="s">
        <v>155</v>
      </c>
      <c r="F47" s="883" t="s">
        <v>273</v>
      </c>
      <c r="G47" s="898" t="s">
        <v>150</v>
      </c>
      <c r="H47" s="885"/>
      <c r="I47" s="893">
        <f>I48</f>
        <v>0</v>
      </c>
    </row>
    <row r="48" spans="1:9" hidden="1" x14ac:dyDescent="0.25">
      <c r="A48" s="115" t="s">
        <v>170</v>
      </c>
      <c r="B48" s="439"/>
      <c r="C48" s="439"/>
      <c r="D48" s="259"/>
      <c r="E48" s="745" t="s">
        <v>155</v>
      </c>
      <c r="F48" s="734" t="s">
        <v>273</v>
      </c>
      <c r="G48" s="744" t="s">
        <v>150</v>
      </c>
      <c r="H48" s="728" t="s">
        <v>287</v>
      </c>
      <c r="I48" s="956">
        <f>прил7!I119</f>
        <v>0</v>
      </c>
    </row>
    <row r="49" spans="1:9" s="1022" customFormat="1" ht="37.5" hidden="1" x14ac:dyDescent="0.25">
      <c r="A49" s="897" t="s">
        <v>158</v>
      </c>
      <c r="B49" s="880"/>
      <c r="C49" s="880"/>
      <c r="D49" s="881"/>
      <c r="E49" s="875" t="s">
        <v>155</v>
      </c>
      <c r="F49" s="883" t="s">
        <v>273</v>
      </c>
      <c r="G49" s="898" t="s">
        <v>151</v>
      </c>
      <c r="H49" s="885"/>
      <c r="I49" s="893">
        <f>I50</f>
        <v>0</v>
      </c>
    </row>
    <row r="50" spans="1:9" hidden="1" x14ac:dyDescent="0.25">
      <c r="A50" s="115" t="s">
        <v>170</v>
      </c>
      <c r="B50" s="439"/>
      <c r="C50" s="439"/>
      <c r="D50" s="259"/>
      <c r="E50" s="745" t="s">
        <v>155</v>
      </c>
      <c r="F50" s="734" t="s">
        <v>273</v>
      </c>
      <c r="G50" s="744" t="s">
        <v>151</v>
      </c>
      <c r="H50" s="728" t="s">
        <v>287</v>
      </c>
      <c r="I50" s="956">
        <f>прил7!I121</f>
        <v>0</v>
      </c>
    </row>
    <row r="51" spans="1:9" ht="37.5" hidden="1" x14ac:dyDescent="0.25">
      <c r="A51" s="1280" t="s">
        <v>708</v>
      </c>
      <c r="B51" s="880"/>
      <c r="C51" s="880"/>
      <c r="D51" s="881"/>
      <c r="E51" s="875" t="s">
        <v>155</v>
      </c>
      <c r="F51" s="883" t="s">
        <v>273</v>
      </c>
      <c r="G51" s="1281" t="s">
        <v>706</v>
      </c>
      <c r="H51" s="885"/>
      <c r="I51" s="893">
        <f>I52</f>
        <v>0</v>
      </c>
    </row>
    <row r="52" spans="1:9" hidden="1" x14ac:dyDescent="0.25">
      <c r="A52" s="1279" t="s">
        <v>170</v>
      </c>
      <c r="B52" s="439"/>
      <c r="C52" s="439"/>
      <c r="D52" s="259"/>
      <c r="E52" s="745" t="s">
        <v>155</v>
      </c>
      <c r="F52" s="734" t="s">
        <v>273</v>
      </c>
      <c r="G52" s="1282" t="s">
        <v>706</v>
      </c>
      <c r="H52" s="728" t="s">
        <v>282</v>
      </c>
      <c r="I52" s="956">
        <f>прил7!I123</f>
        <v>0</v>
      </c>
    </row>
    <row r="53" spans="1:9" s="1017" customFormat="1" ht="75" x14ac:dyDescent="0.25">
      <c r="A53" s="801" t="s">
        <v>764</v>
      </c>
      <c r="B53" s="556" t="s">
        <v>272</v>
      </c>
      <c r="C53" s="556" t="s">
        <v>314</v>
      </c>
      <c r="D53" s="558" t="s">
        <v>302</v>
      </c>
      <c r="E53" s="777" t="s">
        <v>360</v>
      </c>
      <c r="F53" s="778" t="s">
        <v>17</v>
      </c>
      <c r="G53" s="804" t="s">
        <v>14</v>
      </c>
      <c r="H53" s="802"/>
      <c r="I53" s="805">
        <f>+I54+I59</f>
        <v>90974</v>
      </c>
    </row>
    <row r="54" spans="1:9" s="1026" customFormat="1" ht="93.75" hidden="1" x14ac:dyDescent="0.25">
      <c r="A54" s="820" t="s">
        <v>781</v>
      </c>
      <c r="B54" s="813" t="s">
        <v>272</v>
      </c>
      <c r="C54" s="813" t="s">
        <v>314</v>
      </c>
      <c r="D54" s="824" t="s">
        <v>274</v>
      </c>
      <c r="E54" s="833" t="s">
        <v>361</v>
      </c>
      <c r="F54" s="832" t="s">
        <v>17</v>
      </c>
      <c r="G54" s="834" t="s">
        <v>14</v>
      </c>
      <c r="H54" s="824"/>
      <c r="I54" s="823">
        <f>+I55</f>
        <v>0</v>
      </c>
    </row>
    <row r="55" spans="1:9" s="1027" customFormat="1" ht="75" hidden="1" x14ac:dyDescent="0.25">
      <c r="A55" s="966" t="s">
        <v>547</v>
      </c>
      <c r="B55" s="959" t="s">
        <v>272</v>
      </c>
      <c r="C55" s="959" t="s">
        <v>314</v>
      </c>
      <c r="D55" s="970" t="s">
        <v>274</v>
      </c>
      <c r="E55" s="971" t="s">
        <v>361</v>
      </c>
      <c r="F55" s="972" t="s">
        <v>273</v>
      </c>
      <c r="G55" s="973" t="s">
        <v>14</v>
      </c>
      <c r="H55" s="970"/>
      <c r="I55" s="969">
        <f>I56</f>
        <v>0</v>
      </c>
    </row>
    <row r="56" spans="1:9" s="1022" customFormat="1" hidden="1" x14ac:dyDescent="0.25">
      <c r="A56" s="872" t="s">
        <v>548</v>
      </c>
      <c r="B56" s="894" t="s">
        <v>272</v>
      </c>
      <c r="C56" s="894" t="s">
        <v>314</v>
      </c>
      <c r="D56" s="895" t="s">
        <v>274</v>
      </c>
      <c r="E56" s="882" t="s">
        <v>361</v>
      </c>
      <c r="F56" s="883" t="s">
        <v>273</v>
      </c>
      <c r="G56" s="896" t="s">
        <v>39</v>
      </c>
      <c r="H56" s="885"/>
      <c r="I56" s="893">
        <f>SUM(I57:I58)</f>
        <v>0</v>
      </c>
    </row>
    <row r="57" spans="1:9" hidden="1" x14ac:dyDescent="0.25">
      <c r="A57" s="33" t="s">
        <v>283</v>
      </c>
      <c r="B57" s="478" t="s">
        <v>272</v>
      </c>
      <c r="C57" s="478" t="s">
        <v>314</v>
      </c>
      <c r="D57" s="110" t="s">
        <v>274</v>
      </c>
      <c r="E57" s="733" t="s">
        <v>361</v>
      </c>
      <c r="F57" s="734" t="s">
        <v>273</v>
      </c>
      <c r="G57" s="318" t="s">
        <v>39</v>
      </c>
      <c r="H57" s="16" t="s">
        <v>284</v>
      </c>
      <c r="I57" s="956">
        <f>+прил7!I130</f>
        <v>0</v>
      </c>
    </row>
    <row r="58" spans="1:9" hidden="1" x14ac:dyDescent="0.25">
      <c r="A58" s="33" t="s">
        <v>170</v>
      </c>
      <c r="B58" s="478" t="s">
        <v>272</v>
      </c>
      <c r="C58" s="478" t="s">
        <v>314</v>
      </c>
      <c r="D58" s="110" t="s">
        <v>274</v>
      </c>
      <c r="E58" s="733" t="s">
        <v>361</v>
      </c>
      <c r="F58" s="734" t="s">
        <v>273</v>
      </c>
      <c r="G58" s="318" t="s">
        <v>39</v>
      </c>
      <c r="H58" s="16" t="s">
        <v>282</v>
      </c>
      <c r="I58" s="956">
        <f>+прил7!I131</f>
        <v>0</v>
      </c>
    </row>
    <row r="59" spans="1:9" s="1026" customFormat="1" ht="75" x14ac:dyDescent="0.25">
      <c r="A59" s="812" t="s">
        <v>676</v>
      </c>
      <c r="B59" s="821"/>
      <c r="C59" s="821"/>
      <c r="D59" s="822"/>
      <c r="E59" s="815" t="s">
        <v>550</v>
      </c>
      <c r="F59" s="816" t="s">
        <v>17</v>
      </c>
      <c r="G59" s="817" t="s">
        <v>14</v>
      </c>
      <c r="H59" s="821"/>
      <c r="I59" s="823">
        <f>+I60</f>
        <v>90974</v>
      </c>
    </row>
    <row r="60" spans="1:9" s="1027" customFormat="1" ht="37.5" x14ac:dyDescent="0.25">
      <c r="A60" s="958" t="s">
        <v>578</v>
      </c>
      <c r="B60" s="967"/>
      <c r="C60" s="967"/>
      <c r="D60" s="968"/>
      <c r="E60" s="961" t="s">
        <v>550</v>
      </c>
      <c r="F60" s="962" t="s">
        <v>273</v>
      </c>
      <c r="G60" s="963" t="s">
        <v>14</v>
      </c>
      <c r="H60" s="967"/>
      <c r="I60" s="969">
        <f>I61</f>
        <v>90974</v>
      </c>
    </row>
    <row r="61" spans="1:9" s="1022" customFormat="1" x14ac:dyDescent="0.25">
      <c r="A61" s="887" t="s">
        <v>363</v>
      </c>
      <c r="B61" s="888"/>
      <c r="C61" s="888"/>
      <c r="D61" s="889"/>
      <c r="E61" s="890" t="s">
        <v>550</v>
      </c>
      <c r="F61" s="891" t="s">
        <v>273</v>
      </c>
      <c r="G61" s="892" t="s">
        <v>40</v>
      </c>
      <c r="H61" s="888"/>
      <c r="I61" s="893">
        <f>SUM(I62:I62)</f>
        <v>90974</v>
      </c>
    </row>
    <row r="62" spans="1:9" x14ac:dyDescent="0.25">
      <c r="A62" s="115" t="s">
        <v>170</v>
      </c>
      <c r="B62" s="479"/>
      <c r="C62" s="479"/>
      <c r="D62" s="330"/>
      <c r="E62" s="671" t="s">
        <v>550</v>
      </c>
      <c r="F62" s="672" t="s">
        <v>273</v>
      </c>
      <c r="G62" s="673" t="s">
        <v>40</v>
      </c>
      <c r="H62" s="260" t="s">
        <v>282</v>
      </c>
      <c r="I62" s="956">
        <f>+прил7!I137</f>
        <v>90974</v>
      </c>
    </row>
    <row r="63" spans="1:9" s="1017" customFormat="1" ht="75" x14ac:dyDescent="0.25">
      <c r="A63" s="774" t="s">
        <v>633</v>
      </c>
      <c r="B63" s="557" t="s">
        <v>272</v>
      </c>
      <c r="C63" s="559" t="s">
        <v>338</v>
      </c>
      <c r="D63" s="560" t="s">
        <v>274</v>
      </c>
      <c r="E63" s="796" t="s">
        <v>571</v>
      </c>
      <c r="F63" s="797" t="s">
        <v>17</v>
      </c>
      <c r="G63" s="782" t="s">
        <v>14</v>
      </c>
      <c r="H63" s="810"/>
      <c r="I63" s="783">
        <f>I64</f>
        <v>1000</v>
      </c>
    </row>
    <row r="64" spans="1:9" s="1026" customFormat="1" ht="100.5" customHeight="1" x14ac:dyDescent="0.25">
      <c r="A64" s="812" t="s">
        <v>634</v>
      </c>
      <c r="B64" s="813" t="s">
        <v>272</v>
      </c>
      <c r="C64" s="813" t="s">
        <v>338</v>
      </c>
      <c r="D64" s="824" t="s">
        <v>274</v>
      </c>
      <c r="E64" s="831" t="s">
        <v>572</v>
      </c>
      <c r="F64" s="991" t="s">
        <v>17</v>
      </c>
      <c r="G64" s="992" t="s">
        <v>14</v>
      </c>
      <c r="H64" s="993"/>
      <c r="I64" s="837">
        <f>+I65</f>
        <v>1000</v>
      </c>
    </row>
    <row r="65" spans="1:9" s="1027" customFormat="1" ht="37.5" x14ac:dyDescent="0.25">
      <c r="A65" s="958" t="s">
        <v>573</v>
      </c>
      <c r="B65" s="959" t="s">
        <v>272</v>
      </c>
      <c r="C65" s="959" t="s">
        <v>338</v>
      </c>
      <c r="D65" s="960" t="s">
        <v>274</v>
      </c>
      <c r="E65" s="961" t="s">
        <v>572</v>
      </c>
      <c r="F65" s="962" t="s">
        <v>273</v>
      </c>
      <c r="G65" s="963" t="s">
        <v>14</v>
      </c>
      <c r="H65" s="959"/>
      <c r="I65" s="964">
        <f>+I66</f>
        <v>1000</v>
      </c>
    </row>
    <row r="66" spans="1:9" s="1022" customFormat="1" ht="37.5" x14ac:dyDescent="0.25">
      <c r="A66" s="872" t="s">
        <v>574</v>
      </c>
      <c r="B66" s="873" t="s">
        <v>272</v>
      </c>
      <c r="C66" s="873" t="s">
        <v>338</v>
      </c>
      <c r="D66" s="874" t="s">
        <v>274</v>
      </c>
      <c r="E66" s="875" t="s">
        <v>572</v>
      </c>
      <c r="F66" s="876" t="s">
        <v>273</v>
      </c>
      <c r="G66" s="877" t="s">
        <v>25</v>
      </c>
      <c r="H66" s="873"/>
      <c r="I66" s="878">
        <f>I67</f>
        <v>1000</v>
      </c>
    </row>
    <row r="67" spans="1:9" x14ac:dyDescent="0.25">
      <c r="A67" s="115" t="s">
        <v>170</v>
      </c>
      <c r="B67" s="572" t="s">
        <v>272</v>
      </c>
      <c r="C67" s="572" t="s">
        <v>338</v>
      </c>
      <c r="D67" s="573" t="s">
        <v>274</v>
      </c>
      <c r="E67" s="674" t="s">
        <v>572</v>
      </c>
      <c r="F67" s="675" t="s">
        <v>273</v>
      </c>
      <c r="G67" s="676" t="s">
        <v>25</v>
      </c>
      <c r="H67" s="16" t="s">
        <v>282</v>
      </c>
      <c r="I67" s="1018">
        <f>+прил7!I171</f>
        <v>1000</v>
      </c>
    </row>
    <row r="68" spans="1:9" s="1017" customFormat="1" ht="56.25" x14ac:dyDescent="0.25">
      <c r="A68" s="774" t="s">
        <v>758</v>
      </c>
      <c r="B68" s="553" t="s">
        <v>272</v>
      </c>
      <c r="C68" s="553" t="s">
        <v>273</v>
      </c>
      <c r="D68" s="554" t="s">
        <v>295</v>
      </c>
      <c r="E68" s="765" t="s">
        <v>297</v>
      </c>
      <c r="F68" s="766" t="s">
        <v>17</v>
      </c>
      <c r="G68" s="782" t="s">
        <v>14</v>
      </c>
      <c r="H68" s="775"/>
      <c r="I68" s="783">
        <f>+I69</f>
        <v>10000</v>
      </c>
    </row>
    <row r="69" spans="1:9" s="1026" customFormat="1" ht="56.25" x14ac:dyDescent="0.25">
      <c r="A69" s="820" t="s">
        <v>759</v>
      </c>
      <c r="B69" s="813" t="s">
        <v>272</v>
      </c>
      <c r="C69" s="813" t="s">
        <v>273</v>
      </c>
      <c r="D69" s="814" t="s">
        <v>295</v>
      </c>
      <c r="E69" s="825" t="s">
        <v>371</v>
      </c>
      <c r="F69" s="826" t="s">
        <v>17</v>
      </c>
      <c r="G69" s="834" t="s">
        <v>14</v>
      </c>
      <c r="H69" s="813"/>
      <c r="I69" s="837">
        <f>+I71</f>
        <v>10000</v>
      </c>
    </row>
    <row r="70" spans="1:9" s="1027" customFormat="1" ht="37.5" x14ac:dyDescent="0.25">
      <c r="A70" s="966" t="s">
        <v>482</v>
      </c>
      <c r="B70" s="959" t="s">
        <v>272</v>
      </c>
      <c r="C70" s="959" t="s">
        <v>273</v>
      </c>
      <c r="D70" s="960" t="s">
        <v>295</v>
      </c>
      <c r="E70" s="971" t="s">
        <v>371</v>
      </c>
      <c r="F70" s="972" t="s">
        <v>273</v>
      </c>
      <c r="G70" s="973" t="s">
        <v>11</v>
      </c>
      <c r="H70" s="959"/>
      <c r="I70" s="964">
        <f>I71</f>
        <v>10000</v>
      </c>
    </row>
    <row r="71" spans="1:9" s="1022" customFormat="1" x14ac:dyDescent="0.25">
      <c r="A71" s="887" t="s">
        <v>373</v>
      </c>
      <c r="B71" s="888" t="s">
        <v>272</v>
      </c>
      <c r="C71" s="888" t="s">
        <v>273</v>
      </c>
      <c r="D71" s="889" t="s">
        <v>295</v>
      </c>
      <c r="E71" s="910" t="s">
        <v>371</v>
      </c>
      <c r="F71" s="911" t="s">
        <v>273</v>
      </c>
      <c r="G71" s="884" t="s">
        <v>28</v>
      </c>
      <c r="H71" s="912"/>
      <c r="I71" s="913">
        <f>+I72</f>
        <v>10000</v>
      </c>
    </row>
    <row r="72" spans="1:9" x14ac:dyDescent="0.25">
      <c r="A72" s="115" t="s">
        <v>170</v>
      </c>
      <c r="B72" s="439" t="s">
        <v>272</v>
      </c>
      <c r="C72" s="439" t="s">
        <v>273</v>
      </c>
      <c r="D72" s="16" t="s">
        <v>295</v>
      </c>
      <c r="E72" s="63" t="s">
        <v>371</v>
      </c>
      <c r="F72" s="675" t="s">
        <v>273</v>
      </c>
      <c r="G72" s="676" t="s">
        <v>16</v>
      </c>
      <c r="H72" s="16" t="s">
        <v>282</v>
      </c>
      <c r="I72" s="1018">
        <f>+прил7!I53</f>
        <v>10000</v>
      </c>
    </row>
    <row r="73" spans="1:9" s="1017" customFormat="1" ht="56.25" hidden="1" x14ac:dyDescent="0.25">
      <c r="A73" s="949" t="s">
        <v>787</v>
      </c>
      <c r="B73" s="802" t="s">
        <v>272</v>
      </c>
      <c r="C73" s="802" t="s">
        <v>302</v>
      </c>
      <c r="D73" s="950">
        <v>14</v>
      </c>
      <c r="E73" s="796" t="s">
        <v>307</v>
      </c>
      <c r="F73" s="797" t="s">
        <v>17</v>
      </c>
      <c r="G73" s="782" t="s">
        <v>14</v>
      </c>
      <c r="H73" s="950"/>
      <c r="I73" s="783">
        <f>+I74</f>
        <v>0</v>
      </c>
    </row>
    <row r="74" spans="1:9" s="1026" customFormat="1" ht="75" hidden="1" x14ac:dyDescent="0.25">
      <c r="A74" s="996" t="s">
        <v>788</v>
      </c>
      <c r="B74" s="997" t="s">
        <v>272</v>
      </c>
      <c r="C74" s="997" t="s">
        <v>302</v>
      </c>
      <c r="D74" s="998" t="s">
        <v>308</v>
      </c>
      <c r="E74" s="833" t="s">
        <v>375</v>
      </c>
      <c r="F74" s="832" t="s">
        <v>17</v>
      </c>
      <c r="G74" s="834" t="s">
        <v>14</v>
      </c>
      <c r="H74" s="998"/>
      <c r="I74" s="837">
        <f>+I75</f>
        <v>0</v>
      </c>
    </row>
    <row r="75" spans="1:9" s="1027" customFormat="1" ht="37.5" hidden="1" x14ac:dyDescent="0.25">
      <c r="A75" s="983" t="s">
        <v>504</v>
      </c>
      <c r="B75" s="984" t="s">
        <v>272</v>
      </c>
      <c r="C75" s="984" t="s">
        <v>302</v>
      </c>
      <c r="D75" s="985">
        <v>14</v>
      </c>
      <c r="E75" s="981" t="s">
        <v>375</v>
      </c>
      <c r="F75" s="978" t="s">
        <v>273</v>
      </c>
      <c r="G75" s="973" t="s">
        <v>14</v>
      </c>
      <c r="H75" s="970"/>
      <c r="I75" s="986">
        <f>+I76+I78</f>
        <v>0</v>
      </c>
    </row>
    <row r="76" spans="1:9" s="1022" customFormat="1" ht="37.5" hidden="1" x14ac:dyDescent="0.25">
      <c r="A76" s="903" t="s">
        <v>377</v>
      </c>
      <c r="B76" s="905" t="s">
        <v>272</v>
      </c>
      <c r="C76" s="905" t="s">
        <v>302</v>
      </c>
      <c r="D76" s="904">
        <v>14</v>
      </c>
      <c r="E76" s="875" t="s">
        <v>375</v>
      </c>
      <c r="F76" s="876" t="s">
        <v>273</v>
      </c>
      <c r="G76" s="877" t="s">
        <v>22</v>
      </c>
      <c r="H76" s="885"/>
      <c r="I76" s="878">
        <f>I77</f>
        <v>0</v>
      </c>
    </row>
    <row r="77" spans="1:9" hidden="1" x14ac:dyDescent="0.25">
      <c r="A77" s="115" t="s">
        <v>170</v>
      </c>
      <c r="B77" s="434" t="s">
        <v>272</v>
      </c>
      <c r="C77" s="434" t="s">
        <v>302</v>
      </c>
      <c r="D77" s="103">
        <v>14</v>
      </c>
      <c r="E77" s="745" t="s">
        <v>375</v>
      </c>
      <c r="F77" s="667" t="s">
        <v>273</v>
      </c>
      <c r="G77" s="174" t="s">
        <v>34</v>
      </c>
      <c r="H77" s="16" t="s">
        <v>282</v>
      </c>
      <c r="I77" s="1018">
        <f>+прил7!I93</f>
        <v>0</v>
      </c>
    </row>
    <row r="78" spans="1:9" s="1022" customFormat="1" ht="56.25" hidden="1" x14ac:dyDescent="0.25">
      <c r="A78" s="903" t="s">
        <v>554</v>
      </c>
      <c r="B78" s="905" t="s">
        <v>272</v>
      </c>
      <c r="C78" s="905" t="s">
        <v>302</v>
      </c>
      <c r="D78" s="904">
        <v>14</v>
      </c>
      <c r="E78" s="875" t="s">
        <v>375</v>
      </c>
      <c r="F78" s="876" t="s">
        <v>273</v>
      </c>
      <c r="G78" s="877" t="s">
        <v>35</v>
      </c>
      <c r="H78" s="885"/>
      <c r="I78" s="878">
        <f>I79</f>
        <v>0</v>
      </c>
    </row>
    <row r="79" spans="1:9" hidden="1" x14ac:dyDescent="0.25">
      <c r="A79" s="115" t="s">
        <v>170</v>
      </c>
      <c r="B79" s="434" t="s">
        <v>272</v>
      </c>
      <c r="C79" s="434" t="s">
        <v>302</v>
      </c>
      <c r="D79" s="103">
        <v>14</v>
      </c>
      <c r="E79" s="733" t="s">
        <v>375</v>
      </c>
      <c r="F79" s="734" t="s">
        <v>273</v>
      </c>
      <c r="G79" s="318" t="s">
        <v>35</v>
      </c>
      <c r="H79" s="16" t="s">
        <v>282</v>
      </c>
      <c r="I79" s="1018">
        <f>+прил7!I95</f>
        <v>0</v>
      </c>
    </row>
    <row r="80" spans="1:9" s="1017" customFormat="1" ht="75" x14ac:dyDescent="0.25">
      <c r="A80" s="774" t="s">
        <v>760</v>
      </c>
      <c r="B80" s="553" t="s">
        <v>272</v>
      </c>
      <c r="C80" s="553" t="s">
        <v>302</v>
      </c>
      <c r="D80" s="555" t="s">
        <v>559</v>
      </c>
      <c r="E80" s="796" t="s">
        <v>378</v>
      </c>
      <c r="F80" s="797" t="s">
        <v>17</v>
      </c>
      <c r="G80" s="782" t="s">
        <v>14</v>
      </c>
      <c r="H80" s="798"/>
      <c r="I80" s="799">
        <f>I81+I88</f>
        <v>19500</v>
      </c>
    </row>
    <row r="81" spans="1:9" s="1026" customFormat="1" ht="93.75" hidden="1" x14ac:dyDescent="0.25">
      <c r="A81" s="820" t="s">
        <v>761</v>
      </c>
      <c r="B81" s="813" t="s">
        <v>272</v>
      </c>
      <c r="C81" s="813" t="s">
        <v>302</v>
      </c>
      <c r="D81" s="824" t="s">
        <v>559</v>
      </c>
      <c r="E81" s="833" t="s">
        <v>379</v>
      </c>
      <c r="F81" s="832" t="s">
        <v>17</v>
      </c>
      <c r="G81" s="834" t="s">
        <v>11</v>
      </c>
      <c r="H81" s="824"/>
      <c r="I81" s="818">
        <f>I87</f>
        <v>0</v>
      </c>
    </row>
    <row r="82" spans="1:9" s="1244" customFormat="1" ht="75" hidden="1" x14ac:dyDescent="0.25">
      <c r="A82" s="848" t="s">
        <v>560</v>
      </c>
      <c r="B82" s="841" t="s">
        <v>272</v>
      </c>
      <c r="C82" s="841" t="s">
        <v>302</v>
      </c>
      <c r="D82" s="850" t="s">
        <v>559</v>
      </c>
      <c r="E82" s="851" t="s">
        <v>379</v>
      </c>
      <c r="F82" s="852" t="s">
        <v>274</v>
      </c>
      <c r="G82" s="853" t="s">
        <v>14</v>
      </c>
      <c r="H82" s="850"/>
      <c r="I82" s="846">
        <f>+I83</f>
        <v>0</v>
      </c>
    </row>
    <row r="83" spans="1:9" s="1022" customFormat="1" ht="37.5" hidden="1" x14ac:dyDescent="0.25">
      <c r="A83" s="872" t="s">
        <v>569</v>
      </c>
      <c r="B83" s="894" t="s">
        <v>272</v>
      </c>
      <c r="C83" s="894" t="s">
        <v>302</v>
      </c>
      <c r="D83" s="895" t="s">
        <v>559</v>
      </c>
      <c r="E83" s="882" t="s">
        <v>379</v>
      </c>
      <c r="F83" s="883" t="s">
        <v>274</v>
      </c>
      <c r="G83" s="896" t="s">
        <v>31</v>
      </c>
      <c r="H83" s="885"/>
      <c r="I83" s="878">
        <f>+I84</f>
        <v>0</v>
      </c>
    </row>
    <row r="84" spans="1:9" hidden="1" x14ac:dyDescent="0.25">
      <c r="A84" s="115" t="s">
        <v>170</v>
      </c>
      <c r="B84" s="478" t="s">
        <v>272</v>
      </c>
      <c r="C84" s="478" t="s">
        <v>302</v>
      </c>
      <c r="D84" s="110" t="s">
        <v>559</v>
      </c>
      <c r="E84" s="733" t="s">
        <v>379</v>
      </c>
      <c r="F84" s="734" t="s">
        <v>274</v>
      </c>
      <c r="G84" s="318" t="s">
        <v>32</v>
      </c>
      <c r="H84" s="16" t="s">
        <v>282</v>
      </c>
      <c r="I84" s="1018">
        <f>+прил7!I78</f>
        <v>0</v>
      </c>
    </row>
    <row r="85" spans="1:9" s="1027" customFormat="1" ht="56.25" hidden="1" x14ac:dyDescent="0.25">
      <c r="A85" s="966" t="s">
        <v>561</v>
      </c>
      <c r="B85" s="959" t="s">
        <v>272</v>
      </c>
      <c r="C85" s="959" t="s">
        <v>562</v>
      </c>
      <c r="D85" s="970" t="s">
        <v>559</v>
      </c>
      <c r="E85" s="971" t="s">
        <v>379</v>
      </c>
      <c r="F85" s="972" t="s">
        <v>302</v>
      </c>
      <c r="G85" s="973" t="s">
        <v>14</v>
      </c>
      <c r="H85" s="970"/>
      <c r="I85" s="964">
        <f>+I86</f>
        <v>0</v>
      </c>
    </row>
    <row r="86" spans="1:9" s="1022" customFormat="1" ht="37.5" hidden="1" x14ac:dyDescent="0.25">
      <c r="A86" s="872" t="s">
        <v>569</v>
      </c>
      <c r="B86" s="894" t="s">
        <v>272</v>
      </c>
      <c r="C86" s="894" t="s">
        <v>302</v>
      </c>
      <c r="D86" s="895" t="s">
        <v>559</v>
      </c>
      <c r="E86" s="882" t="s">
        <v>379</v>
      </c>
      <c r="F86" s="883" t="s">
        <v>302</v>
      </c>
      <c r="G86" s="896" t="s">
        <v>31</v>
      </c>
      <c r="H86" s="885"/>
      <c r="I86" s="878">
        <f>+I87</f>
        <v>0</v>
      </c>
    </row>
    <row r="87" spans="1:9" hidden="1" x14ac:dyDescent="0.25">
      <c r="A87" s="115" t="s">
        <v>170</v>
      </c>
      <c r="B87" s="478" t="s">
        <v>272</v>
      </c>
      <c r="C87" s="478" t="s">
        <v>302</v>
      </c>
      <c r="D87" s="110" t="s">
        <v>559</v>
      </c>
      <c r="E87" s="733" t="s">
        <v>379</v>
      </c>
      <c r="F87" s="734" t="s">
        <v>302</v>
      </c>
      <c r="G87" s="318" t="s">
        <v>31</v>
      </c>
      <c r="H87" s="16" t="s">
        <v>282</v>
      </c>
      <c r="I87" s="1018">
        <f>+прил7!I81</f>
        <v>0</v>
      </c>
    </row>
    <row r="88" spans="1:9" s="1026" customFormat="1" ht="93.75" x14ac:dyDescent="0.25">
      <c r="A88" s="820" t="s">
        <v>761</v>
      </c>
      <c r="B88" s="813" t="s">
        <v>272</v>
      </c>
      <c r="C88" s="813" t="s">
        <v>302</v>
      </c>
      <c r="D88" s="824" t="s">
        <v>329</v>
      </c>
      <c r="E88" s="833" t="s">
        <v>483</v>
      </c>
      <c r="F88" s="832" t="s">
        <v>17</v>
      </c>
      <c r="G88" s="834" t="s">
        <v>14</v>
      </c>
      <c r="H88" s="824"/>
      <c r="I88" s="818">
        <f>+I89</f>
        <v>19500</v>
      </c>
    </row>
    <row r="89" spans="1:9" s="1027" customFormat="1" ht="37.5" x14ac:dyDescent="0.25">
      <c r="A89" s="966" t="s">
        <v>490</v>
      </c>
      <c r="B89" s="959" t="s">
        <v>272</v>
      </c>
      <c r="C89" s="959" t="s">
        <v>302</v>
      </c>
      <c r="D89" s="970" t="s">
        <v>329</v>
      </c>
      <c r="E89" s="971" t="s">
        <v>484</v>
      </c>
      <c r="F89" s="972" t="s">
        <v>273</v>
      </c>
      <c r="G89" s="973" t="s">
        <v>14</v>
      </c>
      <c r="H89" s="970"/>
      <c r="I89" s="964">
        <f>I90</f>
        <v>19500</v>
      </c>
    </row>
    <row r="90" spans="1:9" s="1022" customFormat="1" ht="56.25" x14ac:dyDescent="0.25">
      <c r="A90" s="872" t="s">
        <v>381</v>
      </c>
      <c r="B90" s="894" t="s">
        <v>272</v>
      </c>
      <c r="C90" s="894" t="s">
        <v>302</v>
      </c>
      <c r="D90" s="895" t="s">
        <v>329</v>
      </c>
      <c r="E90" s="882" t="s">
        <v>483</v>
      </c>
      <c r="F90" s="883" t="s">
        <v>273</v>
      </c>
      <c r="G90" s="896" t="s">
        <v>33</v>
      </c>
      <c r="H90" s="885"/>
      <c r="I90" s="878">
        <f>+I91</f>
        <v>19500</v>
      </c>
    </row>
    <row r="91" spans="1:9" x14ac:dyDescent="0.25">
      <c r="A91" s="115" t="s">
        <v>170</v>
      </c>
      <c r="B91" s="478" t="s">
        <v>272</v>
      </c>
      <c r="C91" s="478" t="s">
        <v>302</v>
      </c>
      <c r="D91" s="110" t="s">
        <v>329</v>
      </c>
      <c r="E91" s="733" t="s">
        <v>483</v>
      </c>
      <c r="F91" s="734" t="s">
        <v>273</v>
      </c>
      <c r="G91" s="318" t="s">
        <v>33</v>
      </c>
      <c r="H91" s="16" t="s">
        <v>282</v>
      </c>
      <c r="I91" s="1018">
        <f>+прил7!I87</f>
        <v>19500</v>
      </c>
    </row>
    <row r="92" spans="1:9" ht="37.5" x14ac:dyDescent="0.25">
      <c r="A92" s="774" t="s">
        <v>799</v>
      </c>
      <c r="B92" s="478"/>
      <c r="C92" s="478"/>
      <c r="D92" s="1132"/>
      <c r="E92" s="1147" t="s">
        <v>382</v>
      </c>
      <c r="F92" s="766" t="s">
        <v>17</v>
      </c>
      <c r="G92" s="767" t="s">
        <v>11</v>
      </c>
      <c r="H92" s="798"/>
      <c r="I92" s="1144">
        <f>прил7!I110</f>
        <v>1000</v>
      </c>
    </row>
    <row r="93" spans="1:9" ht="75" x14ac:dyDescent="0.25">
      <c r="A93" s="1142" t="s">
        <v>800</v>
      </c>
      <c r="B93" s="478"/>
      <c r="C93" s="478"/>
      <c r="D93" s="1132"/>
      <c r="E93" s="1148" t="s">
        <v>384</v>
      </c>
      <c r="F93" s="1149" t="s">
        <v>17</v>
      </c>
      <c r="G93" s="1150" t="s">
        <v>11</v>
      </c>
      <c r="H93" s="824"/>
      <c r="I93" s="818">
        <f>прил7!I111</f>
        <v>1000</v>
      </c>
    </row>
    <row r="94" spans="1:9" ht="37.5" x14ac:dyDescent="0.25">
      <c r="A94" s="1308" t="s">
        <v>609</v>
      </c>
      <c r="B94" s="478"/>
      <c r="C94" s="478"/>
      <c r="D94" s="1132"/>
      <c r="E94" s="1310" t="s">
        <v>384</v>
      </c>
      <c r="F94" s="1311" t="s">
        <v>273</v>
      </c>
      <c r="G94" s="1312" t="s">
        <v>11</v>
      </c>
      <c r="H94" s="970"/>
      <c r="I94" s="964">
        <f>прил7!I112</f>
        <v>1000</v>
      </c>
    </row>
    <row r="95" spans="1:9" ht="37.5" x14ac:dyDescent="0.25">
      <c r="A95" s="921" t="s">
        <v>610</v>
      </c>
      <c r="B95" s="478"/>
      <c r="C95" s="478"/>
      <c r="D95" s="1132"/>
      <c r="E95" s="1151" t="s">
        <v>384</v>
      </c>
      <c r="F95" s="1152" t="s">
        <v>273</v>
      </c>
      <c r="G95" s="1153" t="s">
        <v>611</v>
      </c>
      <c r="H95" s="885"/>
      <c r="I95" s="886">
        <f>прил7!I113</f>
        <v>1000</v>
      </c>
    </row>
    <row r="96" spans="1:9" x14ac:dyDescent="0.25">
      <c r="A96" s="33" t="s">
        <v>170</v>
      </c>
      <c r="B96" s="478"/>
      <c r="C96" s="478"/>
      <c r="D96" s="1132"/>
      <c r="E96" s="1154" t="s">
        <v>384</v>
      </c>
      <c r="F96" s="1155" t="s">
        <v>273</v>
      </c>
      <c r="G96" s="1156" t="s">
        <v>611</v>
      </c>
      <c r="H96" s="439" t="s">
        <v>282</v>
      </c>
      <c r="I96" s="1018">
        <f>прил7!I114</f>
        <v>1000</v>
      </c>
    </row>
    <row r="97" spans="1:9" s="1017" customFormat="1" x14ac:dyDescent="0.25">
      <c r="A97" s="762" t="s">
        <v>398</v>
      </c>
      <c r="B97" s="551" t="s">
        <v>272</v>
      </c>
      <c r="C97" s="551" t="s">
        <v>273</v>
      </c>
      <c r="D97" s="552" t="s">
        <v>274</v>
      </c>
      <c r="E97" s="765" t="s">
        <v>397</v>
      </c>
      <c r="F97" s="766" t="s">
        <v>17</v>
      </c>
      <c r="G97" s="767" t="s">
        <v>11</v>
      </c>
      <c r="H97" s="763"/>
      <c r="I97" s="768">
        <f>+I98</f>
        <v>202768</v>
      </c>
    </row>
    <row r="98" spans="1:9" s="1026" customFormat="1" x14ac:dyDescent="0.25">
      <c r="A98" s="812" t="s">
        <v>400</v>
      </c>
      <c r="B98" s="821" t="s">
        <v>272</v>
      </c>
      <c r="C98" s="821" t="s">
        <v>273</v>
      </c>
      <c r="D98" s="822" t="s">
        <v>274</v>
      </c>
      <c r="E98" s="1003" t="s">
        <v>399</v>
      </c>
      <c r="F98" s="1004" t="s">
        <v>17</v>
      </c>
      <c r="G98" s="1005" t="s">
        <v>14</v>
      </c>
      <c r="H98" s="821"/>
      <c r="I98" s="823">
        <f>+I99</f>
        <v>202768</v>
      </c>
    </row>
    <row r="99" spans="1:9" s="1022" customFormat="1" x14ac:dyDescent="0.25">
      <c r="A99" s="887" t="s">
        <v>354</v>
      </c>
      <c r="B99" s="888" t="s">
        <v>272</v>
      </c>
      <c r="C99" s="888" t="s">
        <v>273</v>
      </c>
      <c r="D99" s="889" t="s">
        <v>274</v>
      </c>
      <c r="E99" s="925" t="s">
        <v>399</v>
      </c>
      <c r="F99" s="926" t="s">
        <v>17</v>
      </c>
      <c r="G99" s="927" t="s">
        <v>15</v>
      </c>
      <c r="H99" s="888"/>
      <c r="I99" s="893">
        <f>+I100</f>
        <v>202768</v>
      </c>
    </row>
    <row r="100" spans="1:9" ht="56.25" x14ac:dyDescent="0.25">
      <c r="A100" s="31" t="s">
        <v>280</v>
      </c>
      <c r="B100" s="439" t="s">
        <v>272</v>
      </c>
      <c r="C100" s="439" t="s">
        <v>273</v>
      </c>
      <c r="D100" s="259" t="s">
        <v>274</v>
      </c>
      <c r="E100" s="6" t="s">
        <v>399</v>
      </c>
      <c r="F100" s="663" t="s">
        <v>17</v>
      </c>
      <c r="G100" s="650" t="s">
        <v>15</v>
      </c>
      <c r="H100" s="260" t="s">
        <v>275</v>
      </c>
      <c r="I100" s="956">
        <f>+прил7!I17</f>
        <v>202768</v>
      </c>
    </row>
    <row r="101" spans="1:9" s="1017" customFormat="1" x14ac:dyDescent="0.25">
      <c r="A101" s="762" t="s">
        <v>402</v>
      </c>
      <c r="B101" s="551" t="s">
        <v>272</v>
      </c>
      <c r="C101" s="551" t="s">
        <v>273</v>
      </c>
      <c r="D101" s="552" t="s">
        <v>279</v>
      </c>
      <c r="E101" s="770" t="s">
        <v>401</v>
      </c>
      <c r="F101" s="771" t="s">
        <v>17</v>
      </c>
      <c r="G101" s="772" t="s">
        <v>11</v>
      </c>
      <c r="H101" s="763"/>
      <c r="I101" s="768">
        <f>+I102</f>
        <v>174648</v>
      </c>
    </row>
    <row r="102" spans="1:9" s="1026" customFormat="1" x14ac:dyDescent="0.25">
      <c r="A102" s="812" t="s">
        <v>404</v>
      </c>
      <c r="B102" s="821" t="s">
        <v>272</v>
      </c>
      <c r="C102" s="821" t="s">
        <v>273</v>
      </c>
      <c r="D102" s="822" t="s">
        <v>279</v>
      </c>
      <c r="E102" s="1003" t="s">
        <v>403</v>
      </c>
      <c r="F102" s="1004" t="s">
        <v>17</v>
      </c>
      <c r="G102" s="1005" t="s">
        <v>11</v>
      </c>
      <c r="H102" s="821"/>
      <c r="I102" s="823">
        <f>+I103</f>
        <v>174648</v>
      </c>
    </row>
    <row r="103" spans="1:9" s="1022" customFormat="1" x14ac:dyDescent="0.25">
      <c r="A103" s="887" t="s">
        <v>354</v>
      </c>
      <c r="B103" s="888" t="s">
        <v>272</v>
      </c>
      <c r="C103" s="888" t="s">
        <v>273</v>
      </c>
      <c r="D103" s="889" t="s">
        <v>279</v>
      </c>
      <c r="E103" s="925" t="s">
        <v>403</v>
      </c>
      <c r="F103" s="926" t="s">
        <v>17</v>
      </c>
      <c r="G103" s="927" t="s">
        <v>15</v>
      </c>
      <c r="H103" s="888"/>
      <c r="I103" s="893">
        <f>SUM(I104:I105)</f>
        <v>174648</v>
      </c>
    </row>
    <row r="104" spans="1:9" ht="56.25" x14ac:dyDescent="0.25">
      <c r="A104" s="31" t="s">
        <v>280</v>
      </c>
      <c r="B104" s="439" t="s">
        <v>272</v>
      </c>
      <c r="C104" s="439" t="s">
        <v>273</v>
      </c>
      <c r="D104" s="259" t="s">
        <v>279</v>
      </c>
      <c r="E104" s="6" t="s">
        <v>403</v>
      </c>
      <c r="F104" s="663" t="s">
        <v>17</v>
      </c>
      <c r="G104" s="651" t="s">
        <v>15</v>
      </c>
      <c r="H104" s="260" t="s">
        <v>275</v>
      </c>
      <c r="I104" s="956">
        <f>+прил7!I22</f>
        <v>174648</v>
      </c>
    </row>
    <row r="105" spans="1:9" hidden="1" x14ac:dyDescent="0.25">
      <c r="A105" s="115" t="s">
        <v>170</v>
      </c>
      <c r="B105" s="439" t="s">
        <v>272</v>
      </c>
      <c r="C105" s="439" t="s">
        <v>273</v>
      </c>
      <c r="D105" s="259" t="s">
        <v>279</v>
      </c>
      <c r="E105" s="6" t="s">
        <v>403</v>
      </c>
      <c r="F105" s="663" t="s">
        <v>17</v>
      </c>
      <c r="G105" s="651" t="s">
        <v>15</v>
      </c>
      <c r="H105" s="260" t="s">
        <v>282</v>
      </c>
      <c r="I105" s="956">
        <f>+прил7!I23</f>
        <v>0</v>
      </c>
    </row>
    <row r="106" spans="1:9" s="1017" customFormat="1" x14ac:dyDescent="0.25">
      <c r="A106" s="762" t="s">
        <v>406</v>
      </c>
      <c r="B106" s="551" t="s">
        <v>272</v>
      </c>
      <c r="C106" s="551" t="s">
        <v>273</v>
      </c>
      <c r="D106" s="552" t="s">
        <v>285</v>
      </c>
      <c r="E106" s="770" t="s">
        <v>405</v>
      </c>
      <c r="F106" s="771" t="s">
        <v>17</v>
      </c>
      <c r="G106" s="772" t="s">
        <v>11</v>
      </c>
      <c r="H106" s="763"/>
      <c r="I106" s="768">
        <f>+I107</f>
        <v>36000</v>
      </c>
    </row>
    <row r="107" spans="1:9" s="1026" customFormat="1" x14ac:dyDescent="0.25">
      <c r="A107" s="812" t="s">
        <v>412</v>
      </c>
      <c r="B107" s="821" t="s">
        <v>272</v>
      </c>
      <c r="C107" s="821" t="s">
        <v>273</v>
      </c>
      <c r="D107" s="822" t="s">
        <v>285</v>
      </c>
      <c r="E107" s="1003" t="s">
        <v>411</v>
      </c>
      <c r="F107" s="1004" t="s">
        <v>17</v>
      </c>
      <c r="G107" s="1005" t="s">
        <v>14</v>
      </c>
      <c r="H107" s="821"/>
      <c r="I107" s="823">
        <f>+I108</f>
        <v>36000</v>
      </c>
    </row>
    <row r="108" spans="1:9" s="1022" customFormat="1" ht="37.5" x14ac:dyDescent="0.25">
      <c r="A108" s="921" t="s">
        <v>503</v>
      </c>
      <c r="B108" s="888" t="s">
        <v>272</v>
      </c>
      <c r="C108" s="888" t="s">
        <v>273</v>
      </c>
      <c r="D108" s="889" t="s">
        <v>285</v>
      </c>
      <c r="E108" s="922" t="s">
        <v>411</v>
      </c>
      <c r="F108" s="923" t="s">
        <v>17</v>
      </c>
      <c r="G108" s="924" t="s">
        <v>26</v>
      </c>
      <c r="H108" s="888"/>
      <c r="I108" s="893">
        <f>I109</f>
        <v>36000</v>
      </c>
    </row>
    <row r="109" spans="1:9" x14ac:dyDescent="0.25">
      <c r="A109" s="444" t="s">
        <v>286</v>
      </c>
      <c r="B109" s="439" t="s">
        <v>272</v>
      </c>
      <c r="C109" s="439" t="s">
        <v>273</v>
      </c>
      <c r="D109" s="16" t="s">
        <v>285</v>
      </c>
      <c r="E109" s="39" t="s">
        <v>411</v>
      </c>
      <c r="F109" s="664" t="s">
        <v>17</v>
      </c>
      <c r="G109" s="652" t="s">
        <v>26</v>
      </c>
      <c r="H109" s="16" t="s">
        <v>287</v>
      </c>
      <c r="I109" s="956">
        <f>+прил7!I28</f>
        <v>36000</v>
      </c>
    </row>
    <row r="110" spans="1:9" hidden="1" x14ac:dyDescent="0.25">
      <c r="A110" s="762" t="s">
        <v>628</v>
      </c>
      <c r="B110" s="1172"/>
      <c r="C110" s="1172"/>
      <c r="D110" s="1172"/>
      <c r="E110" s="770" t="s">
        <v>405</v>
      </c>
      <c r="F110" s="771" t="s">
        <v>17</v>
      </c>
      <c r="G110" s="772" t="s">
        <v>11</v>
      </c>
      <c r="H110" s="763"/>
      <c r="I110" s="1173">
        <f>I111</f>
        <v>0</v>
      </c>
    </row>
    <row r="111" spans="1:9" hidden="1" x14ac:dyDescent="0.25">
      <c r="A111" s="812" t="s">
        <v>629</v>
      </c>
      <c r="B111" s="1172"/>
      <c r="C111" s="1172"/>
      <c r="D111" s="1172"/>
      <c r="E111" s="1003" t="s">
        <v>426</v>
      </c>
      <c r="F111" s="1004" t="s">
        <v>17</v>
      </c>
      <c r="G111" s="1005" t="s">
        <v>14</v>
      </c>
      <c r="H111" s="821"/>
      <c r="I111" s="823">
        <f>+I112</f>
        <v>0</v>
      </c>
    </row>
    <row r="112" spans="1:9" hidden="1" x14ac:dyDescent="0.25">
      <c r="A112" s="921" t="s">
        <v>429</v>
      </c>
      <c r="B112" s="1172"/>
      <c r="C112" s="1172"/>
      <c r="D112" s="1172"/>
      <c r="E112" s="922" t="s">
        <v>426</v>
      </c>
      <c r="F112" s="923" t="s">
        <v>17</v>
      </c>
      <c r="G112" s="924" t="s">
        <v>630</v>
      </c>
      <c r="H112" s="888"/>
      <c r="I112" s="893">
        <f>I113</f>
        <v>0</v>
      </c>
    </row>
    <row r="113" spans="1:9" hidden="1" x14ac:dyDescent="0.25">
      <c r="A113" s="140" t="s">
        <v>170</v>
      </c>
      <c r="B113" s="1172"/>
      <c r="C113" s="1172"/>
      <c r="D113" s="1172"/>
      <c r="E113" s="39" t="s">
        <v>426</v>
      </c>
      <c r="F113" s="664" t="s">
        <v>17</v>
      </c>
      <c r="G113" s="652" t="s">
        <v>630</v>
      </c>
      <c r="H113" s="16" t="s">
        <v>282</v>
      </c>
      <c r="I113" s="956">
        <f>прил7!I37</f>
        <v>0</v>
      </c>
    </row>
    <row r="114" spans="1:9" s="1017" customFormat="1" x14ac:dyDescent="0.25">
      <c r="A114" s="774" t="s">
        <v>416</v>
      </c>
      <c r="B114" s="785" t="s">
        <v>272</v>
      </c>
      <c r="C114" s="785" t="s">
        <v>273</v>
      </c>
      <c r="D114" s="786">
        <v>13</v>
      </c>
      <c r="E114" s="787" t="s">
        <v>415</v>
      </c>
      <c r="F114" s="788" t="s">
        <v>17</v>
      </c>
      <c r="G114" s="789" t="s">
        <v>14</v>
      </c>
      <c r="H114" s="790"/>
      <c r="I114" s="791">
        <f>+I115</f>
        <v>143250</v>
      </c>
    </row>
    <row r="115" spans="1:9" s="1026" customFormat="1" x14ac:dyDescent="0.25">
      <c r="A115" s="820" t="s">
        <v>474</v>
      </c>
      <c r="B115" s="1024" t="s">
        <v>272</v>
      </c>
      <c r="C115" s="1024" t="s">
        <v>273</v>
      </c>
      <c r="D115" s="1025">
        <v>13</v>
      </c>
      <c r="E115" s="833" t="s">
        <v>417</v>
      </c>
      <c r="F115" s="832" t="s">
        <v>17</v>
      </c>
      <c r="G115" s="834" t="s">
        <v>14</v>
      </c>
      <c r="H115" s="1024"/>
      <c r="I115" s="837">
        <f>I116</f>
        <v>143250</v>
      </c>
    </row>
    <row r="116" spans="1:9" s="1022" customFormat="1" x14ac:dyDescent="0.25">
      <c r="A116" s="872" t="s">
        <v>419</v>
      </c>
      <c r="B116" s="908" t="s">
        <v>272</v>
      </c>
      <c r="C116" s="908" t="s">
        <v>273</v>
      </c>
      <c r="D116" s="909">
        <v>13</v>
      </c>
      <c r="E116" s="882" t="s">
        <v>417</v>
      </c>
      <c r="F116" s="883" t="s">
        <v>17</v>
      </c>
      <c r="G116" s="896" t="s">
        <v>18</v>
      </c>
      <c r="H116" s="908"/>
      <c r="I116" s="878">
        <f>SUM(I117:I119)</f>
        <v>143250</v>
      </c>
    </row>
    <row r="117" spans="1:9" ht="56.25" hidden="1" x14ac:dyDescent="0.25">
      <c r="A117" s="31" t="s">
        <v>280</v>
      </c>
      <c r="B117" s="753"/>
      <c r="C117" s="753"/>
      <c r="D117" s="754"/>
      <c r="E117" s="173" t="s">
        <v>417</v>
      </c>
      <c r="F117" s="667" t="s">
        <v>17</v>
      </c>
      <c r="G117" s="174" t="s">
        <v>18</v>
      </c>
      <c r="H117" s="732" t="s">
        <v>275</v>
      </c>
      <c r="I117" s="1039">
        <f>прил7!I57</f>
        <v>0</v>
      </c>
    </row>
    <row r="118" spans="1:9" x14ac:dyDescent="0.25">
      <c r="A118" s="115" t="s">
        <v>170</v>
      </c>
      <c r="B118" s="477" t="s">
        <v>272</v>
      </c>
      <c r="C118" s="477" t="s">
        <v>273</v>
      </c>
      <c r="D118" s="172">
        <v>13</v>
      </c>
      <c r="E118" s="173" t="s">
        <v>417</v>
      </c>
      <c r="F118" s="667" t="s">
        <v>17</v>
      </c>
      <c r="G118" s="174" t="s">
        <v>18</v>
      </c>
      <c r="H118" s="16" t="s">
        <v>282</v>
      </c>
      <c r="I118" s="1038">
        <f>+прил7!I58</f>
        <v>90250</v>
      </c>
    </row>
    <row r="119" spans="1:9" x14ac:dyDescent="0.25">
      <c r="A119" s="140" t="s">
        <v>283</v>
      </c>
      <c r="B119" s="477" t="s">
        <v>272</v>
      </c>
      <c r="C119" s="477" t="s">
        <v>273</v>
      </c>
      <c r="D119" s="172">
        <v>13</v>
      </c>
      <c r="E119" s="173" t="s">
        <v>417</v>
      </c>
      <c r="F119" s="667" t="s">
        <v>17</v>
      </c>
      <c r="G119" s="174" t="s">
        <v>29</v>
      </c>
      <c r="H119" s="435" t="s">
        <v>284</v>
      </c>
      <c r="I119" s="1038">
        <f>+прил7!I59</f>
        <v>53000</v>
      </c>
    </row>
    <row r="120" spans="1:9" s="1017" customFormat="1" x14ac:dyDescent="0.3">
      <c r="A120" s="774" t="s">
        <v>421</v>
      </c>
      <c r="B120" s="553" t="s">
        <v>272</v>
      </c>
      <c r="C120" s="553" t="s">
        <v>273</v>
      </c>
      <c r="D120" s="554" t="s">
        <v>285</v>
      </c>
      <c r="E120" s="777" t="s">
        <v>420</v>
      </c>
      <c r="F120" s="778" t="s">
        <v>17</v>
      </c>
      <c r="G120" s="779" t="s">
        <v>11</v>
      </c>
      <c r="H120" s="780"/>
      <c r="I120" s="781">
        <f>+I121</f>
        <v>100140</v>
      </c>
    </row>
    <row r="121" spans="1:9" s="1026" customFormat="1" x14ac:dyDescent="0.3">
      <c r="A121" s="820" t="s">
        <v>423</v>
      </c>
      <c r="B121" s="813" t="s">
        <v>272</v>
      </c>
      <c r="C121" s="813" t="s">
        <v>273</v>
      </c>
      <c r="D121" s="814" t="s">
        <v>285</v>
      </c>
      <c r="E121" s="815" t="s">
        <v>422</v>
      </c>
      <c r="F121" s="816" t="s">
        <v>17</v>
      </c>
      <c r="G121" s="1000" t="s">
        <v>14</v>
      </c>
      <c r="H121" s="824"/>
      <c r="I121" s="1001">
        <f>+I122+I125+I127+I129</f>
        <v>100140</v>
      </c>
    </row>
    <row r="122" spans="1:9" s="1022" customFormat="1" ht="37.5" x14ac:dyDescent="0.25">
      <c r="A122" s="903" t="s">
        <v>814</v>
      </c>
      <c r="B122" s="905" t="s">
        <v>272</v>
      </c>
      <c r="C122" s="905" t="s">
        <v>274</v>
      </c>
      <c r="D122" s="904" t="s">
        <v>302</v>
      </c>
      <c r="E122" s="882" t="s">
        <v>422</v>
      </c>
      <c r="F122" s="883" t="s">
        <v>17</v>
      </c>
      <c r="G122" s="896" t="s">
        <v>19</v>
      </c>
      <c r="H122" s="904"/>
      <c r="I122" s="878">
        <f>SUM(I123:I124)</f>
        <v>93470</v>
      </c>
    </row>
    <row r="123" spans="1:9" ht="56.25" x14ac:dyDescent="0.25">
      <c r="A123" s="31" t="s">
        <v>280</v>
      </c>
      <c r="B123" s="439" t="s">
        <v>272</v>
      </c>
      <c r="C123" s="439" t="s">
        <v>274</v>
      </c>
      <c r="D123" s="16" t="s">
        <v>302</v>
      </c>
      <c r="E123" s="317" t="s">
        <v>422</v>
      </c>
      <c r="F123" s="668" t="s">
        <v>17</v>
      </c>
      <c r="G123" s="318" t="s">
        <v>19</v>
      </c>
      <c r="H123" s="16" t="s">
        <v>275</v>
      </c>
      <c r="I123" s="1018">
        <f>+прил7!I70</f>
        <v>90619.199999999997</v>
      </c>
    </row>
    <row r="124" spans="1:9" x14ac:dyDescent="0.25">
      <c r="A124" s="115" t="s">
        <v>170</v>
      </c>
      <c r="B124" s="439" t="s">
        <v>272</v>
      </c>
      <c r="C124" s="439" t="s">
        <v>274</v>
      </c>
      <c r="D124" s="16" t="s">
        <v>302</v>
      </c>
      <c r="E124" s="317" t="s">
        <v>422</v>
      </c>
      <c r="F124" s="668" t="s">
        <v>17</v>
      </c>
      <c r="G124" s="318" t="s">
        <v>19</v>
      </c>
      <c r="H124" s="16" t="s">
        <v>282</v>
      </c>
      <c r="I124" s="1018">
        <f>+прил7!I71</f>
        <v>2850.8</v>
      </c>
    </row>
    <row r="125" spans="1:9" s="1022" customFormat="1" ht="56.25" hidden="1" x14ac:dyDescent="0.25">
      <c r="A125" s="903" t="s">
        <v>552</v>
      </c>
      <c r="B125" s="904" t="s">
        <v>272</v>
      </c>
      <c r="C125" s="904" t="s">
        <v>279</v>
      </c>
      <c r="D125" s="904" t="s">
        <v>321</v>
      </c>
      <c r="E125" s="882" t="s">
        <v>422</v>
      </c>
      <c r="F125" s="883" t="s">
        <v>17</v>
      </c>
      <c r="G125" s="896" t="s">
        <v>36</v>
      </c>
      <c r="H125" s="904"/>
      <c r="I125" s="878">
        <f>+I126</f>
        <v>0</v>
      </c>
    </row>
    <row r="126" spans="1:9" hidden="1" x14ac:dyDescent="0.25">
      <c r="A126" s="289" t="s">
        <v>170</v>
      </c>
      <c r="B126" s="16" t="s">
        <v>272</v>
      </c>
      <c r="C126" s="16" t="s">
        <v>279</v>
      </c>
      <c r="D126" s="16" t="s">
        <v>321</v>
      </c>
      <c r="E126" s="317" t="s">
        <v>422</v>
      </c>
      <c r="F126" s="668" t="s">
        <v>17</v>
      </c>
      <c r="G126" s="318" t="s">
        <v>36</v>
      </c>
      <c r="H126" s="16" t="s">
        <v>282</v>
      </c>
      <c r="I126" s="1018">
        <f>+прил7!I101</f>
        <v>0</v>
      </c>
    </row>
    <row r="127" spans="1:9" s="1022" customFormat="1" ht="37.5" x14ac:dyDescent="0.3">
      <c r="A127" s="918" t="s">
        <v>168</v>
      </c>
      <c r="B127" s="880" t="s">
        <v>272</v>
      </c>
      <c r="C127" s="880" t="s">
        <v>273</v>
      </c>
      <c r="D127" s="881" t="s">
        <v>285</v>
      </c>
      <c r="E127" s="890" t="s">
        <v>422</v>
      </c>
      <c r="F127" s="891" t="s">
        <v>17</v>
      </c>
      <c r="G127" s="919" t="s">
        <v>27</v>
      </c>
      <c r="H127" s="885"/>
      <c r="I127" s="920">
        <f>+I128</f>
        <v>6670</v>
      </c>
    </row>
    <row r="128" spans="1:9" x14ac:dyDescent="0.25">
      <c r="A128" s="31" t="s">
        <v>286</v>
      </c>
      <c r="B128" s="439" t="s">
        <v>272</v>
      </c>
      <c r="C128" s="439" t="s">
        <v>273</v>
      </c>
      <c r="D128" s="259" t="s">
        <v>285</v>
      </c>
      <c r="E128" s="154" t="s">
        <v>422</v>
      </c>
      <c r="F128" s="665" t="s">
        <v>17</v>
      </c>
      <c r="G128" s="653" t="s">
        <v>27</v>
      </c>
      <c r="H128" s="349" t="s">
        <v>287</v>
      </c>
      <c r="I128" s="1037">
        <f>+прил7!I32</f>
        <v>6670</v>
      </c>
    </row>
    <row r="129" spans="1:9" s="1022" customFormat="1" ht="37.5" hidden="1" x14ac:dyDescent="0.25">
      <c r="A129" s="903" t="s">
        <v>546</v>
      </c>
      <c r="B129" s="905" t="s">
        <v>272</v>
      </c>
      <c r="C129" s="905" t="s">
        <v>273</v>
      </c>
      <c r="D129" s="904" t="s">
        <v>295</v>
      </c>
      <c r="E129" s="882" t="s">
        <v>422</v>
      </c>
      <c r="F129" s="883" t="s">
        <v>17</v>
      </c>
      <c r="G129" s="896" t="s">
        <v>30</v>
      </c>
      <c r="H129" s="904"/>
      <c r="I129" s="878">
        <f>SUM(I130:I131)</f>
        <v>0</v>
      </c>
    </row>
    <row r="130" spans="1:9" ht="56.25" hidden="1" x14ac:dyDescent="0.25">
      <c r="A130" s="31" t="s">
        <v>280</v>
      </c>
      <c r="B130" s="439" t="s">
        <v>272</v>
      </c>
      <c r="C130" s="439" t="s">
        <v>273</v>
      </c>
      <c r="D130" s="16" t="s">
        <v>295</v>
      </c>
      <c r="E130" s="317" t="s">
        <v>422</v>
      </c>
      <c r="F130" s="668" t="s">
        <v>17</v>
      </c>
      <c r="G130" s="318" t="s">
        <v>30</v>
      </c>
      <c r="H130" s="16" t="s">
        <v>275</v>
      </c>
      <c r="I130" s="1036">
        <f>+прил7!I63</f>
        <v>0</v>
      </c>
    </row>
    <row r="131" spans="1:9" hidden="1" x14ac:dyDescent="0.25">
      <c r="A131" s="115" t="s">
        <v>170</v>
      </c>
      <c r="B131" s="439" t="s">
        <v>272</v>
      </c>
      <c r="C131" s="439" t="s">
        <v>273</v>
      </c>
      <c r="D131" s="16" t="s">
        <v>295</v>
      </c>
      <c r="E131" s="317" t="s">
        <v>422</v>
      </c>
      <c r="F131" s="668" t="s">
        <v>17</v>
      </c>
      <c r="G131" s="318" t="s">
        <v>30</v>
      </c>
      <c r="H131" s="16" t="s">
        <v>282</v>
      </c>
      <c r="I131" s="1036">
        <f>+прил7!I64</f>
        <v>0</v>
      </c>
    </row>
    <row r="132" spans="1:9" x14ac:dyDescent="0.25">
      <c r="A132" s="1192" t="s">
        <v>292</v>
      </c>
      <c r="B132" s="1172"/>
      <c r="C132" s="1172"/>
      <c r="D132" s="1172"/>
      <c r="E132" s="1204" t="s">
        <v>430</v>
      </c>
      <c r="F132" s="1205" t="s">
        <v>12</v>
      </c>
      <c r="G132" s="1206" t="s">
        <v>11</v>
      </c>
      <c r="H132" s="1187"/>
      <c r="I132" s="1211">
        <f>I133</f>
        <v>1000</v>
      </c>
    </row>
    <row r="133" spans="1:9" s="1026" customFormat="1" x14ac:dyDescent="0.25">
      <c r="A133" s="1237" t="s">
        <v>293</v>
      </c>
      <c r="B133" s="1249"/>
      <c r="C133" s="1249"/>
      <c r="D133" s="1249"/>
      <c r="E133" s="1241" t="s">
        <v>431</v>
      </c>
      <c r="F133" s="1242" t="s">
        <v>12</v>
      </c>
      <c r="G133" s="1243" t="s">
        <v>11</v>
      </c>
      <c r="H133" s="813"/>
      <c r="I133" s="1250">
        <f>I134</f>
        <v>1000</v>
      </c>
    </row>
    <row r="134" spans="1:9" x14ac:dyDescent="0.25">
      <c r="A134" s="1193" t="s">
        <v>433</v>
      </c>
      <c r="E134" s="922" t="s">
        <v>431</v>
      </c>
      <c r="F134" s="923" t="s">
        <v>12</v>
      </c>
      <c r="G134" s="924" t="s">
        <v>673</v>
      </c>
      <c r="H134" s="880"/>
      <c r="I134" s="893">
        <f>I135</f>
        <v>1000</v>
      </c>
    </row>
    <row r="135" spans="1:9" x14ac:dyDescent="0.25">
      <c r="A135" s="1195" t="s">
        <v>283</v>
      </c>
      <c r="E135" s="39" t="s">
        <v>431</v>
      </c>
      <c r="F135" s="664" t="s">
        <v>12</v>
      </c>
      <c r="G135" s="652" t="s">
        <v>673</v>
      </c>
      <c r="H135" s="439" t="s">
        <v>284</v>
      </c>
      <c r="I135" s="956">
        <f>прил7!I42</f>
        <v>1000</v>
      </c>
    </row>
  </sheetData>
  <autoFilter ref="A9:I135">
    <filterColumn colId="8">
      <filters>
        <filter val="1 000,00"/>
        <filter val="1 200,00"/>
        <filter val="1 269 352,00"/>
        <filter val="10 000,00"/>
        <filter val="100 140,00"/>
        <filter val="11 200,00"/>
        <filter val="143 250,00"/>
        <filter val="174 648,00"/>
        <filter val="19 500,00"/>
        <filter val="2 142 203,00"/>
        <filter val="2 850,80"/>
        <filter val="200 703,00"/>
        <filter val="202 768,00"/>
        <filter val="21 500,00"/>
        <filter val="222 203,00"/>
        <filter val="346 863,00"/>
        <filter val="36 000,00"/>
        <filter val="53 000,00"/>
        <filter val="6 670,00"/>
        <filter val="700 286,00"/>
        <filter val="81 371,00"/>
        <filter val="90 250,00"/>
        <filter val="90 619,20"/>
        <filter val="90 974,00"/>
        <filter val="93 470,00"/>
      </filters>
    </filterColumn>
  </autoFilter>
  <mergeCells count="7">
    <mergeCell ref="A1:I1"/>
    <mergeCell ref="A5:I5"/>
    <mergeCell ref="A7:I7"/>
    <mergeCell ref="A2:I2"/>
    <mergeCell ref="A3:I3"/>
    <mergeCell ref="A4:I4"/>
    <mergeCell ref="A6:I6"/>
  </mergeCells>
  <phoneticPr fontId="21" type="noConversion"/>
  <pageMargins left="0.7" right="0.2" top="0.4" bottom="0.31" header="0.3" footer="0.23"/>
  <pageSetup paperSize="9" scale="50" fitToHeight="6" orientation="portrait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3DFA0A"/>
    <pageSetUpPr fitToPage="1"/>
  </sheetPr>
  <dimension ref="A1:AM112"/>
  <sheetViews>
    <sheetView view="pageBreakPreview" topLeftCell="A88" zoomScale="60" zoomScaleNormal="60" workbookViewId="0">
      <selection activeCell="A97" sqref="A97"/>
    </sheetView>
  </sheetViews>
  <sheetFormatPr defaultRowHeight="18.75" x14ac:dyDescent="0.3"/>
  <cols>
    <col min="1" max="1" width="127.7109375" style="12" customWidth="1"/>
    <col min="2" max="3" width="6.7109375" style="12" hidden="1" customWidth="1"/>
    <col min="4" max="4" width="6.7109375" style="10" hidden="1" customWidth="1"/>
    <col min="5" max="5" width="10.140625" style="11" customWidth="1"/>
    <col min="6" max="6" width="8.42578125" style="11" customWidth="1"/>
    <col min="7" max="7" width="13.42578125" style="609" customWidth="1"/>
    <col min="8" max="8" width="12" style="25" customWidth="1"/>
    <col min="9" max="10" width="17.42578125" style="369" customWidth="1"/>
    <col min="11" max="11" width="19.42578125" style="1" customWidth="1"/>
    <col min="12" max="12" width="16.5703125" style="1" customWidth="1"/>
    <col min="13" max="13" width="13.7109375" style="1" bestFit="1" customWidth="1"/>
    <col min="14" max="39" width="9.140625" style="1"/>
  </cols>
  <sheetData>
    <row r="1" spans="1:39" s="372" customFormat="1" ht="15.75" customHeight="1" x14ac:dyDescent="0.25">
      <c r="A1" s="1317" t="s">
        <v>801</v>
      </c>
      <c r="B1" s="1317"/>
      <c r="C1" s="1317"/>
      <c r="D1" s="1317"/>
      <c r="E1" s="1317"/>
      <c r="F1" s="1317"/>
      <c r="G1" s="1317"/>
      <c r="H1" s="1317"/>
      <c r="I1" s="1317"/>
      <c r="J1" s="1317"/>
    </row>
    <row r="2" spans="1:39" s="372" customFormat="1" ht="15.75" customHeight="1" x14ac:dyDescent="0.25">
      <c r="A2" s="1317" t="s">
        <v>575</v>
      </c>
      <c r="B2" s="1317"/>
      <c r="C2" s="1317"/>
      <c r="D2" s="1317"/>
      <c r="E2" s="1317"/>
      <c r="F2" s="1317"/>
      <c r="G2" s="1317"/>
      <c r="H2" s="1317"/>
      <c r="I2" s="1317"/>
      <c r="J2" s="1317"/>
    </row>
    <row r="3" spans="1:39" s="372" customFormat="1" ht="15.75" customHeight="1" x14ac:dyDescent="0.25">
      <c r="A3" s="1317" t="s">
        <v>783</v>
      </c>
      <c r="B3" s="1317"/>
      <c r="C3" s="1317"/>
      <c r="D3" s="1317"/>
      <c r="E3" s="1317"/>
      <c r="F3" s="1317"/>
      <c r="G3" s="1317"/>
      <c r="H3" s="1317"/>
      <c r="I3" s="1317"/>
      <c r="J3" s="1317"/>
    </row>
    <row r="4" spans="1:39" s="373" customFormat="1" ht="16.5" customHeight="1" x14ac:dyDescent="0.25">
      <c r="A4" s="1330" t="s">
        <v>576</v>
      </c>
      <c r="B4" s="1330"/>
      <c r="C4" s="1330"/>
      <c r="D4" s="1330"/>
      <c r="E4" s="1330"/>
      <c r="F4" s="1330"/>
      <c r="G4" s="1330"/>
      <c r="H4" s="1330"/>
      <c r="I4" s="1330"/>
      <c r="J4" s="1330"/>
    </row>
    <row r="5" spans="1:39" s="373" customFormat="1" ht="16.5" customHeight="1" x14ac:dyDescent="0.25">
      <c r="A5" s="1330" t="s">
        <v>720</v>
      </c>
      <c r="B5" s="1330"/>
      <c r="C5" s="1330"/>
      <c r="D5" s="1330"/>
      <c r="E5" s="1330"/>
      <c r="F5" s="1330"/>
      <c r="G5" s="1330"/>
      <c r="H5" s="1330"/>
      <c r="I5" s="1330"/>
      <c r="J5" s="1330"/>
    </row>
    <row r="6" spans="1:39" s="737" customFormat="1" ht="16.5" customHeight="1" x14ac:dyDescent="0.25">
      <c r="A6" s="1330"/>
      <c r="B6" s="1354"/>
      <c r="C6" s="1354"/>
      <c r="D6" s="1354"/>
      <c r="E6" s="1330"/>
      <c r="F6" s="1330"/>
      <c r="G6" s="1330"/>
      <c r="H6" s="1358"/>
      <c r="I6" s="1358"/>
      <c r="J6" s="1358"/>
    </row>
    <row r="7" spans="1:39" s="373" customFormat="1" ht="66" customHeight="1" x14ac:dyDescent="0.25">
      <c r="A7" s="1352" t="s">
        <v>733</v>
      </c>
      <c r="B7" s="1352"/>
      <c r="C7" s="1352"/>
      <c r="D7" s="1352"/>
      <c r="E7" s="1352"/>
      <c r="F7" s="1352"/>
      <c r="G7" s="1353"/>
      <c r="H7" s="1352"/>
      <c r="I7" s="1352"/>
      <c r="J7" s="1352"/>
      <c r="K7" s="461"/>
      <c r="L7" s="461"/>
    </row>
    <row r="8" spans="1:39" s="8" customFormat="1" ht="18" x14ac:dyDescent="0.25">
      <c r="A8" s="378"/>
      <c r="B8" s="378"/>
      <c r="C8" s="378"/>
      <c r="D8" s="379"/>
      <c r="E8" s="379"/>
      <c r="F8" s="379"/>
      <c r="G8" s="621"/>
      <c r="I8" s="1356" t="s">
        <v>486</v>
      </c>
      <c r="J8" s="1356"/>
    </row>
    <row r="9" spans="1:39" s="54" customFormat="1" ht="54" customHeight="1" x14ac:dyDescent="0.25">
      <c r="A9" s="450" t="s">
        <v>343</v>
      </c>
      <c r="B9" s="450"/>
      <c r="C9" s="450"/>
      <c r="D9" s="458"/>
      <c r="E9" s="482"/>
      <c r="F9" s="620" t="s">
        <v>342</v>
      </c>
      <c r="G9" s="617"/>
      <c r="H9" s="481" t="s">
        <v>269</v>
      </c>
      <c r="I9" s="52" t="s">
        <v>626</v>
      </c>
      <c r="J9" s="52" t="s">
        <v>730</v>
      </c>
      <c r="K9" s="687">
        <v>2021</v>
      </c>
      <c r="L9" s="687">
        <v>2021</v>
      </c>
      <c r="M9" s="687"/>
      <c r="N9" s="687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</row>
    <row r="10" spans="1:39" s="54" customFormat="1" x14ac:dyDescent="0.3">
      <c r="A10" s="220" t="s">
        <v>276</v>
      </c>
      <c r="B10" s="220"/>
      <c r="C10" s="221"/>
      <c r="D10" s="222"/>
      <c r="E10" s="223"/>
      <c r="F10" s="601"/>
      <c r="G10" s="608"/>
      <c r="H10" s="225"/>
      <c r="I10" s="445">
        <f>I12+I29+I36+I41+I50+I55+I60+I67+I79+I83+I88+I92+I97+I11+I24+I109</f>
        <v>1562620</v>
      </c>
      <c r="J10" s="445">
        <f>J12+J29+J36+J41+J50+J55+J60+J67+J79+J83+J88+J92+J97+J11+J24+J109</f>
        <v>1571525</v>
      </c>
      <c r="K10" s="483">
        <f>прил8!I10</f>
        <v>1562620</v>
      </c>
      <c r="L10" s="483">
        <f>I10-K10</f>
        <v>0</v>
      </c>
      <c r="M10" s="583"/>
      <c r="N10" s="58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</row>
    <row r="11" spans="1:39" s="1048" customFormat="1" x14ac:dyDescent="0.3">
      <c r="A11" s="1040" t="s">
        <v>154</v>
      </c>
      <c r="B11" s="736"/>
      <c r="C11" s="225"/>
      <c r="D11" s="222"/>
      <c r="E11" s="1041"/>
      <c r="F11" s="1042"/>
      <c r="G11" s="1043"/>
      <c r="H11" s="1044"/>
      <c r="I11" s="1045">
        <f>прил8!I11</f>
        <v>36677</v>
      </c>
      <c r="J11" s="1045">
        <f>прил8!J11</f>
        <v>73632</v>
      </c>
      <c r="K11" s="1046"/>
      <c r="L11" s="1046"/>
      <c r="M11" s="1047"/>
      <c r="N11" s="1047"/>
    </row>
    <row r="12" spans="1:39" s="1017" customFormat="1" ht="56.25" x14ac:dyDescent="0.25">
      <c r="A12" s="800" t="s">
        <v>793</v>
      </c>
      <c r="B12" s="775" t="s">
        <v>272</v>
      </c>
      <c r="C12" s="775" t="s">
        <v>321</v>
      </c>
      <c r="D12" s="798" t="s">
        <v>273</v>
      </c>
      <c r="E12" s="796" t="s">
        <v>344</v>
      </c>
      <c r="F12" s="797" t="s">
        <v>17</v>
      </c>
      <c r="G12" s="782" t="s">
        <v>11</v>
      </c>
      <c r="H12" s="806"/>
      <c r="I12" s="783">
        <f>+I13</f>
        <v>847368</v>
      </c>
      <c r="J12" s="783">
        <f>+J13</f>
        <v>810413</v>
      </c>
      <c r="K12" s="1056">
        <v>2022</v>
      </c>
      <c r="L12" s="1056">
        <v>2022</v>
      </c>
    </row>
    <row r="13" spans="1:39" s="1026" customFormat="1" ht="75" x14ac:dyDescent="0.3">
      <c r="A13" s="820" t="s">
        <v>802</v>
      </c>
      <c r="B13" s="813" t="s">
        <v>272</v>
      </c>
      <c r="C13" s="813" t="s">
        <v>321</v>
      </c>
      <c r="D13" s="824" t="s">
        <v>273</v>
      </c>
      <c r="E13" s="831" t="s">
        <v>346</v>
      </c>
      <c r="F13" s="991" t="s">
        <v>17</v>
      </c>
      <c r="G13" s="992" t="s">
        <v>11</v>
      </c>
      <c r="H13" s="824"/>
      <c r="I13" s="837">
        <f>I14</f>
        <v>847368</v>
      </c>
      <c r="J13" s="837">
        <f>J14</f>
        <v>810413</v>
      </c>
      <c r="K13" s="1057">
        <f>прил8!J10</f>
        <v>1571525</v>
      </c>
      <c r="L13" s="1057">
        <f>J10-K13</f>
        <v>0</v>
      </c>
    </row>
    <row r="14" spans="1:39" s="1027" customFormat="1" x14ac:dyDescent="0.25">
      <c r="A14" s="966" t="s">
        <v>485</v>
      </c>
      <c r="B14" s="959" t="s">
        <v>272</v>
      </c>
      <c r="C14" s="959" t="s">
        <v>321</v>
      </c>
      <c r="D14" s="960" t="s">
        <v>273</v>
      </c>
      <c r="E14" s="961" t="s">
        <v>346</v>
      </c>
      <c r="F14" s="962" t="s">
        <v>273</v>
      </c>
      <c r="G14" s="963" t="s">
        <v>11</v>
      </c>
      <c r="H14" s="959"/>
      <c r="I14" s="964">
        <f>I15+I17</f>
        <v>847368</v>
      </c>
      <c r="J14" s="964">
        <f>J15+J17</f>
        <v>810413</v>
      </c>
    </row>
    <row r="15" spans="1:39" s="1022" customFormat="1" ht="56.25" x14ac:dyDescent="0.25">
      <c r="A15" s="872" t="s">
        <v>607</v>
      </c>
      <c r="B15" s="880" t="s">
        <v>272</v>
      </c>
      <c r="C15" s="880" t="s">
        <v>321</v>
      </c>
      <c r="D15" s="881" t="s">
        <v>273</v>
      </c>
      <c r="E15" s="882" t="s">
        <v>346</v>
      </c>
      <c r="F15" s="883" t="s">
        <v>273</v>
      </c>
      <c r="G15" s="884" t="s">
        <v>140</v>
      </c>
      <c r="H15" s="880"/>
      <c r="I15" s="878">
        <f>I16</f>
        <v>673168</v>
      </c>
      <c r="J15" s="878">
        <f>J16</f>
        <v>673168</v>
      </c>
    </row>
    <row r="16" spans="1:39" ht="56.25" x14ac:dyDescent="0.25">
      <c r="A16" s="158" t="s">
        <v>280</v>
      </c>
      <c r="B16" s="439" t="s">
        <v>272</v>
      </c>
      <c r="C16" s="439" t="s">
        <v>321</v>
      </c>
      <c r="D16" s="16" t="s">
        <v>273</v>
      </c>
      <c r="E16" s="317" t="s">
        <v>346</v>
      </c>
      <c r="F16" s="668" t="s">
        <v>273</v>
      </c>
      <c r="G16" s="676" t="s">
        <v>140</v>
      </c>
      <c r="H16" s="16" t="s">
        <v>275</v>
      </c>
      <c r="I16" s="1018">
        <f>+прил8!I124</f>
        <v>673168</v>
      </c>
      <c r="J16" s="1018">
        <f>+прил8!J124</f>
        <v>673168</v>
      </c>
    </row>
    <row r="17" spans="1:10" x14ac:dyDescent="0.25">
      <c r="A17" s="872" t="s">
        <v>348</v>
      </c>
      <c r="B17" s="439"/>
      <c r="C17" s="439"/>
      <c r="D17" s="16"/>
      <c r="E17" s="882" t="s">
        <v>346</v>
      </c>
      <c r="F17" s="883" t="s">
        <v>273</v>
      </c>
      <c r="G17" s="884" t="s">
        <v>23</v>
      </c>
      <c r="H17" s="885"/>
      <c r="I17" s="886">
        <f>SUM(I18:I19)</f>
        <v>174200</v>
      </c>
      <c r="J17" s="886">
        <f>SUM(J18:J19)</f>
        <v>137245</v>
      </c>
    </row>
    <row r="18" spans="1:10" x14ac:dyDescent="0.25">
      <c r="A18" s="115" t="s">
        <v>170</v>
      </c>
      <c r="B18" s="439" t="s">
        <v>272</v>
      </c>
      <c r="C18" s="439" t="s">
        <v>321</v>
      </c>
      <c r="D18" s="16" t="s">
        <v>273</v>
      </c>
      <c r="E18" s="317" t="s">
        <v>346</v>
      </c>
      <c r="F18" s="668" t="s">
        <v>273</v>
      </c>
      <c r="G18" s="355" t="s">
        <v>23</v>
      </c>
      <c r="H18" s="16" t="s">
        <v>282</v>
      </c>
      <c r="I18" s="1018">
        <f>+прил8!I126</f>
        <v>152700</v>
      </c>
      <c r="J18" s="1018">
        <f>+прил8!J126</f>
        <v>115745</v>
      </c>
    </row>
    <row r="19" spans="1:10" x14ac:dyDescent="0.25">
      <c r="A19" s="33" t="s">
        <v>283</v>
      </c>
      <c r="B19" s="439" t="s">
        <v>272</v>
      </c>
      <c r="C19" s="439" t="s">
        <v>321</v>
      </c>
      <c r="D19" s="16" t="s">
        <v>273</v>
      </c>
      <c r="E19" s="317" t="s">
        <v>346</v>
      </c>
      <c r="F19" s="668" t="s">
        <v>273</v>
      </c>
      <c r="G19" s="355" t="s">
        <v>23</v>
      </c>
      <c r="H19" s="16" t="s">
        <v>284</v>
      </c>
      <c r="I19" s="1018">
        <f>+прил8!I127</f>
        <v>21500</v>
      </c>
      <c r="J19" s="1018">
        <f>+прил8!J127</f>
        <v>21500</v>
      </c>
    </row>
    <row r="20" spans="1:10" s="1026" customFormat="1" ht="56.25" hidden="1" x14ac:dyDescent="0.25">
      <c r="A20" s="820" t="s">
        <v>776</v>
      </c>
      <c r="B20" s="813" t="s">
        <v>272</v>
      </c>
      <c r="C20" s="813" t="s">
        <v>321</v>
      </c>
      <c r="D20" s="824" t="s">
        <v>279</v>
      </c>
      <c r="E20" s="831" t="s">
        <v>558</v>
      </c>
      <c r="F20" s="991" t="s">
        <v>17</v>
      </c>
      <c r="G20" s="992" t="s">
        <v>11</v>
      </c>
      <c r="H20" s="824"/>
      <c r="I20" s="837">
        <f t="shared" ref="I20:J22" si="0">+I21</f>
        <v>0</v>
      </c>
      <c r="J20" s="837">
        <f t="shared" si="0"/>
        <v>0</v>
      </c>
    </row>
    <row r="21" spans="1:10" s="1027" customFormat="1" ht="93.75" hidden="1" x14ac:dyDescent="0.25">
      <c r="A21" s="966" t="s">
        <v>556</v>
      </c>
      <c r="B21" s="959" t="s">
        <v>272</v>
      </c>
      <c r="C21" s="959" t="s">
        <v>321</v>
      </c>
      <c r="D21" s="960" t="s">
        <v>279</v>
      </c>
      <c r="E21" s="961" t="s">
        <v>558</v>
      </c>
      <c r="F21" s="962" t="s">
        <v>274</v>
      </c>
      <c r="G21" s="963" t="s">
        <v>11</v>
      </c>
      <c r="H21" s="959"/>
      <c r="I21" s="964">
        <f t="shared" si="0"/>
        <v>0</v>
      </c>
      <c r="J21" s="964">
        <f t="shared" si="0"/>
        <v>0</v>
      </c>
    </row>
    <row r="22" spans="1:10" s="1022" customFormat="1" ht="37.5" hidden="1" x14ac:dyDescent="0.25">
      <c r="A22" s="872" t="s">
        <v>557</v>
      </c>
      <c r="B22" s="880" t="s">
        <v>272</v>
      </c>
      <c r="C22" s="880" t="s">
        <v>321</v>
      </c>
      <c r="D22" s="881" t="s">
        <v>279</v>
      </c>
      <c r="E22" s="882" t="s">
        <v>558</v>
      </c>
      <c r="F22" s="883" t="s">
        <v>274</v>
      </c>
      <c r="G22" s="884" t="s">
        <v>128</v>
      </c>
      <c r="H22" s="880"/>
      <c r="I22" s="878">
        <f t="shared" si="0"/>
        <v>0</v>
      </c>
      <c r="J22" s="878">
        <f t="shared" si="0"/>
        <v>0</v>
      </c>
    </row>
    <row r="23" spans="1:10" hidden="1" x14ac:dyDescent="0.25">
      <c r="A23" s="115" t="s">
        <v>170</v>
      </c>
      <c r="B23" s="439" t="s">
        <v>272</v>
      </c>
      <c r="C23" s="439" t="s">
        <v>321</v>
      </c>
      <c r="D23" s="16" t="s">
        <v>279</v>
      </c>
      <c r="E23" s="317" t="s">
        <v>558</v>
      </c>
      <c r="F23" s="668" t="s">
        <v>274</v>
      </c>
      <c r="G23" s="355" t="s">
        <v>128</v>
      </c>
      <c r="H23" s="16" t="s">
        <v>282</v>
      </c>
      <c r="I23" s="1018">
        <f>+прил8!I133</f>
        <v>0</v>
      </c>
      <c r="J23" s="1018">
        <f>+прил8!J133</f>
        <v>0</v>
      </c>
    </row>
    <row r="24" spans="1:10" ht="79.5" customHeight="1" x14ac:dyDescent="0.25">
      <c r="A24" s="774" t="s">
        <v>795</v>
      </c>
      <c r="B24" s="439"/>
      <c r="C24" s="439"/>
      <c r="D24" s="16"/>
      <c r="E24" s="796" t="s">
        <v>355</v>
      </c>
      <c r="F24" s="797" t="s">
        <v>17</v>
      </c>
      <c r="G24" s="782" t="s">
        <v>14</v>
      </c>
      <c r="H24" s="1169"/>
      <c r="I24" s="1144">
        <f t="shared" ref="I24:J27" si="1">I25</f>
        <v>69746</v>
      </c>
      <c r="J24" s="1144">
        <f t="shared" si="1"/>
        <v>69746</v>
      </c>
    </row>
    <row r="25" spans="1:10" ht="75" x14ac:dyDescent="0.25">
      <c r="A25" s="812" t="s">
        <v>777</v>
      </c>
      <c r="B25" s="813"/>
      <c r="C25" s="813"/>
      <c r="D25" s="824"/>
      <c r="E25" s="831" t="s">
        <v>356</v>
      </c>
      <c r="F25" s="991" t="s">
        <v>17</v>
      </c>
      <c r="G25" s="992" t="s">
        <v>14</v>
      </c>
      <c r="H25" s="824"/>
      <c r="I25" s="818">
        <f t="shared" si="1"/>
        <v>69746</v>
      </c>
      <c r="J25" s="818">
        <f t="shared" si="1"/>
        <v>69746</v>
      </c>
    </row>
    <row r="26" spans="1:10" ht="37.5" x14ac:dyDescent="0.25">
      <c r="A26" s="958" t="s">
        <v>621</v>
      </c>
      <c r="B26" s="439"/>
      <c r="C26" s="439"/>
      <c r="D26" s="16"/>
      <c r="E26" s="977" t="s">
        <v>356</v>
      </c>
      <c r="F26" s="1168" t="s">
        <v>273</v>
      </c>
      <c r="G26" s="963" t="s">
        <v>14</v>
      </c>
      <c r="H26" s="970"/>
      <c r="I26" s="964">
        <f t="shared" si="1"/>
        <v>69746</v>
      </c>
      <c r="J26" s="964">
        <f t="shared" si="1"/>
        <v>69746</v>
      </c>
    </row>
    <row r="27" spans="1:10" x14ac:dyDescent="0.25">
      <c r="A27" s="872" t="s">
        <v>622</v>
      </c>
      <c r="B27" s="439"/>
      <c r="C27" s="439"/>
      <c r="D27" s="16"/>
      <c r="E27" s="875" t="s">
        <v>356</v>
      </c>
      <c r="F27" s="876" t="s">
        <v>273</v>
      </c>
      <c r="G27" s="877" t="s">
        <v>623</v>
      </c>
      <c r="H27" s="885"/>
      <c r="I27" s="886">
        <f t="shared" si="1"/>
        <v>69746</v>
      </c>
      <c r="J27" s="886">
        <f t="shared" si="1"/>
        <v>69746</v>
      </c>
    </row>
    <row r="28" spans="1:10" x14ac:dyDescent="0.25">
      <c r="A28" s="115" t="s">
        <v>326</v>
      </c>
      <c r="B28" s="439"/>
      <c r="C28" s="439"/>
      <c r="D28" s="16"/>
      <c r="E28" s="1167" t="s">
        <v>356</v>
      </c>
      <c r="F28" s="1164" t="s">
        <v>273</v>
      </c>
      <c r="G28" s="676" t="s">
        <v>623</v>
      </c>
      <c r="H28" s="16" t="s">
        <v>327</v>
      </c>
      <c r="I28" s="1018">
        <f>прил8!I140</f>
        <v>69746</v>
      </c>
      <c r="J28" s="1018">
        <f>прил8!J140</f>
        <v>69746</v>
      </c>
    </row>
    <row r="29" spans="1:10" s="1017" customFormat="1" ht="56.25" x14ac:dyDescent="0.25">
      <c r="A29" s="800" t="s">
        <v>762</v>
      </c>
      <c r="B29" s="775" t="s">
        <v>272</v>
      </c>
      <c r="C29" s="775" t="s">
        <v>279</v>
      </c>
      <c r="D29" s="798" t="s">
        <v>311</v>
      </c>
      <c r="E29" s="796" t="s">
        <v>10</v>
      </c>
      <c r="F29" s="797" t="s">
        <v>17</v>
      </c>
      <c r="G29" s="782" t="s">
        <v>11</v>
      </c>
      <c r="H29" s="798"/>
      <c r="I29" s="799">
        <f>I30</f>
        <v>9750</v>
      </c>
      <c r="J29" s="799">
        <f>J30</f>
        <v>9750</v>
      </c>
    </row>
    <row r="30" spans="1:10" s="1026" customFormat="1" ht="93.75" x14ac:dyDescent="0.25">
      <c r="A30" s="828" t="s">
        <v>763</v>
      </c>
      <c r="B30" s="813" t="s">
        <v>272</v>
      </c>
      <c r="C30" s="813" t="s">
        <v>279</v>
      </c>
      <c r="D30" s="824" t="s">
        <v>311</v>
      </c>
      <c r="E30" s="833" t="s">
        <v>0</v>
      </c>
      <c r="F30" s="832" t="s">
        <v>17</v>
      </c>
      <c r="G30" s="834" t="s">
        <v>11</v>
      </c>
      <c r="H30" s="824"/>
      <c r="I30" s="818">
        <f>I31</f>
        <v>9750</v>
      </c>
      <c r="J30" s="818">
        <f>J31</f>
        <v>9750</v>
      </c>
    </row>
    <row r="31" spans="1:10" s="1027" customFormat="1" ht="37.5" x14ac:dyDescent="0.25">
      <c r="A31" s="974" t="s">
        <v>1</v>
      </c>
      <c r="B31" s="959" t="s">
        <v>272</v>
      </c>
      <c r="C31" s="959" t="s">
        <v>279</v>
      </c>
      <c r="D31" s="970" t="s">
        <v>311</v>
      </c>
      <c r="E31" s="981" t="s">
        <v>0</v>
      </c>
      <c r="F31" s="978" t="s">
        <v>273</v>
      </c>
      <c r="G31" s="982" t="s">
        <v>11</v>
      </c>
      <c r="H31" s="970"/>
      <c r="I31" s="964">
        <f>I32+I34</f>
        <v>9750</v>
      </c>
      <c r="J31" s="964">
        <f>J32+J34</f>
        <v>9750</v>
      </c>
    </row>
    <row r="32" spans="1:10" s="1022" customFormat="1" x14ac:dyDescent="0.25">
      <c r="A32" s="872" t="s">
        <v>2</v>
      </c>
      <c r="B32" s="880" t="s">
        <v>272</v>
      </c>
      <c r="C32" s="880" t="s">
        <v>279</v>
      </c>
      <c r="D32" s="885" t="s">
        <v>311</v>
      </c>
      <c r="E32" s="882" t="s">
        <v>0</v>
      </c>
      <c r="F32" s="883" t="s">
        <v>273</v>
      </c>
      <c r="G32" s="896" t="s">
        <v>133</v>
      </c>
      <c r="H32" s="885"/>
      <c r="I32" s="886">
        <f>I33</f>
        <v>3750</v>
      </c>
      <c r="J32" s="886">
        <f>J33</f>
        <v>3750</v>
      </c>
    </row>
    <row r="33" spans="1:10" x14ac:dyDescent="0.25">
      <c r="A33" s="115" t="s">
        <v>170</v>
      </c>
      <c r="B33" s="439" t="s">
        <v>272</v>
      </c>
      <c r="C33" s="439" t="s">
        <v>279</v>
      </c>
      <c r="D33" s="16" t="s">
        <v>311</v>
      </c>
      <c r="E33" s="317" t="s">
        <v>0</v>
      </c>
      <c r="F33" s="668" t="s">
        <v>273</v>
      </c>
      <c r="G33" s="318" t="s">
        <v>133</v>
      </c>
      <c r="H33" s="16" t="s">
        <v>282</v>
      </c>
      <c r="I33" s="448">
        <f>+прил8!I102</f>
        <v>3750</v>
      </c>
      <c r="J33" s="448">
        <f>+прил8!J102</f>
        <v>3750</v>
      </c>
    </row>
    <row r="34" spans="1:10" s="1022" customFormat="1" x14ac:dyDescent="0.25">
      <c r="A34" s="872" t="s">
        <v>3</v>
      </c>
      <c r="B34" s="880" t="s">
        <v>272</v>
      </c>
      <c r="C34" s="880" t="s">
        <v>279</v>
      </c>
      <c r="D34" s="885" t="s">
        <v>311</v>
      </c>
      <c r="E34" s="882" t="s">
        <v>0</v>
      </c>
      <c r="F34" s="883" t="s">
        <v>273</v>
      </c>
      <c r="G34" s="896" t="s">
        <v>134</v>
      </c>
      <c r="H34" s="885"/>
      <c r="I34" s="886">
        <f>I35</f>
        <v>6000</v>
      </c>
      <c r="J34" s="886">
        <f>J35</f>
        <v>6000</v>
      </c>
    </row>
    <row r="35" spans="1:10" x14ac:dyDescent="0.25">
      <c r="A35" s="115" t="s">
        <v>170</v>
      </c>
      <c r="B35" s="439" t="s">
        <v>272</v>
      </c>
      <c r="C35" s="439" t="s">
        <v>279</v>
      </c>
      <c r="D35" s="16" t="s">
        <v>311</v>
      </c>
      <c r="E35" s="317" t="s">
        <v>0</v>
      </c>
      <c r="F35" s="668" t="s">
        <v>273</v>
      </c>
      <c r="G35" s="318" t="s">
        <v>134</v>
      </c>
      <c r="H35" s="16" t="s">
        <v>282</v>
      </c>
      <c r="I35" s="448">
        <f>+прил8!I104</f>
        <v>6000</v>
      </c>
      <c r="J35" s="448">
        <f>+прил8!J104</f>
        <v>6000</v>
      </c>
    </row>
    <row r="36" spans="1:10" s="1017" customFormat="1" ht="75" hidden="1" x14ac:dyDescent="0.25">
      <c r="A36" s="774" t="s">
        <v>784</v>
      </c>
      <c r="B36" s="775" t="s">
        <v>272</v>
      </c>
      <c r="C36" s="775" t="s">
        <v>273</v>
      </c>
      <c r="D36" s="776" t="s">
        <v>295</v>
      </c>
      <c r="E36" s="765" t="s">
        <v>296</v>
      </c>
      <c r="F36" s="766" t="s">
        <v>17</v>
      </c>
      <c r="G36" s="782" t="s">
        <v>11</v>
      </c>
      <c r="H36" s="775"/>
      <c r="I36" s="783">
        <f>+I37</f>
        <v>0</v>
      </c>
      <c r="J36" s="783">
        <f>+J37</f>
        <v>0</v>
      </c>
    </row>
    <row r="37" spans="1:10" s="1026" customFormat="1" ht="93.75" hidden="1" x14ac:dyDescent="0.25">
      <c r="A37" s="820" t="s">
        <v>769</v>
      </c>
      <c r="B37" s="813" t="s">
        <v>272</v>
      </c>
      <c r="C37" s="813" t="s">
        <v>273</v>
      </c>
      <c r="D37" s="814" t="s">
        <v>295</v>
      </c>
      <c r="E37" s="815" t="s">
        <v>358</v>
      </c>
      <c r="F37" s="816" t="s">
        <v>17</v>
      </c>
      <c r="G37" s="817" t="s">
        <v>11</v>
      </c>
      <c r="H37" s="839"/>
      <c r="I37" s="840">
        <f>+I38</f>
        <v>0</v>
      </c>
      <c r="J37" s="840">
        <f>+J38</f>
        <v>0</v>
      </c>
    </row>
    <row r="38" spans="1:10" s="1027" customFormat="1" ht="37.5" hidden="1" x14ac:dyDescent="0.25">
      <c r="A38" s="966" t="s">
        <v>577</v>
      </c>
      <c r="B38" s="959" t="s">
        <v>272</v>
      </c>
      <c r="C38" s="959" t="s">
        <v>273</v>
      </c>
      <c r="D38" s="960" t="s">
        <v>295</v>
      </c>
      <c r="E38" s="961" t="s">
        <v>358</v>
      </c>
      <c r="F38" s="962" t="s">
        <v>273</v>
      </c>
      <c r="G38" s="963" t="s">
        <v>11</v>
      </c>
      <c r="H38" s="989"/>
      <c r="I38" s="990">
        <f>I39</f>
        <v>0</v>
      </c>
      <c r="J38" s="990">
        <f>J39</f>
        <v>0</v>
      </c>
    </row>
    <row r="39" spans="1:10" s="1022" customFormat="1" hidden="1" x14ac:dyDescent="0.25">
      <c r="A39" s="903" t="s">
        <v>359</v>
      </c>
      <c r="B39" s="915" t="s">
        <v>272</v>
      </c>
      <c r="C39" s="915" t="s">
        <v>273</v>
      </c>
      <c r="D39" s="916" t="s">
        <v>295</v>
      </c>
      <c r="E39" s="910" t="s">
        <v>358</v>
      </c>
      <c r="F39" s="911" t="s">
        <v>273</v>
      </c>
      <c r="G39" s="884" t="s">
        <v>126</v>
      </c>
      <c r="H39" s="915"/>
      <c r="I39" s="917">
        <f>I40</f>
        <v>0</v>
      </c>
      <c r="J39" s="917">
        <f>J40</f>
        <v>0</v>
      </c>
    </row>
    <row r="40" spans="1:10" hidden="1" x14ac:dyDescent="0.25">
      <c r="A40" s="115" t="s">
        <v>170</v>
      </c>
      <c r="B40" s="476" t="s">
        <v>272</v>
      </c>
      <c r="C40" s="476" t="s">
        <v>273</v>
      </c>
      <c r="D40" s="20" t="s">
        <v>295</v>
      </c>
      <c r="E40" s="154" t="s">
        <v>358</v>
      </c>
      <c r="F40" s="665" t="s">
        <v>273</v>
      </c>
      <c r="G40" s="451" t="s">
        <v>126</v>
      </c>
      <c r="H40" s="20" t="s">
        <v>282</v>
      </c>
      <c r="I40" s="1018">
        <f>+прил8!I44</f>
        <v>0</v>
      </c>
      <c r="J40" s="1018">
        <f>+прил8!J44</f>
        <v>0</v>
      </c>
    </row>
    <row r="41" spans="1:10" s="1017" customFormat="1" ht="75" x14ac:dyDescent="0.25">
      <c r="A41" s="801" t="s">
        <v>764</v>
      </c>
      <c r="B41" s="775" t="s">
        <v>272</v>
      </c>
      <c r="C41" s="775" t="s">
        <v>314</v>
      </c>
      <c r="D41" s="798" t="s">
        <v>274</v>
      </c>
      <c r="E41" s="796" t="s">
        <v>549</v>
      </c>
      <c r="F41" s="797" t="s">
        <v>17</v>
      </c>
      <c r="G41" s="782" t="s">
        <v>11</v>
      </c>
      <c r="H41" s="798"/>
      <c r="I41" s="799">
        <f>+I42</f>
        <v>67984</v>
      </c>
      <c r="J41" s="799">
        <f>+J42</f>
        <v>67984</v>
      </c>
    </row>
    <row r="42" spans="1:10" ht="75" x14ac:dyDescent="0.25">
      <c r="A42" s="994" t="s">
        <v>774</v>
      </c>
      <c r="B42" s="561" t="s">
        <v>272</v>
      </c>
      <c r="C42" s="561" t="s">
        <v>314</v>
      </c>
      <c r="D42" s="562" t="s">
        <v>302</v>
      </c>
      <c r="E42" s="815" t="s">
        <v>550</v>
      </c>
      <c r="F42" s="816" t="s">
        <v>17</v>
      </c>
      <c r="G42" s="817" t="s">
        <v>11</v>
      </c>
      <c r="H42" s="821"/>
      <c r="I42" s="823">
        <f>+I43</f>
        <v>67984</v>
      </c>
      <c r="J42" s="823">
        <f>+J43</f>
        <v>67984</v>
      </c>
    </row>
    <row r="43" spans="1:10" s="1027" customFormat="1" ht="37.5" x14ac:dyDescent="0.25">
      <c r="A43" s="958" t="s">
        <v>578</v>
      </c>
      <c r="B43" s="967" t="s">
        <v>272</v>
      </c>
      <c r="C43" s="967" t="s">
        <v>314</v>
      </c>
      <c r="D43" s="968" t="s">
        <v>302</v>
      </c>
      <c r="E43" s="961" t="s">
        <v>550</v>
      </c>
      <c r="F43" s="962" t="s">
        <v>273</v>
      </c>
      <c r="G43" s="963" t="s">
        <v>11</v>
      </c>
      <c r="H43" s="967"/>
      <c r="I43" s="969">
        <f>I44</f>
        <v>67984</v>
      </c>
      <c r="J43" s="969">
        <f>J44</f>
        <v>67984</v>
      </c>
    </row>
    <row r="44" spans="1:10" s="1022" customFormat="1" x14ac:dyDescent="0.25">
      <c r="A44" s="887" t="s">
        <v>363</v>
      </c>
      <c r="B44" s="888" t="s">
        <v>272</v>
      </c>
      <c r="C44" s="888" t="s">
        <v>314</v>
      </c>
      <c r="D44" s="889" t="s">
        <v>302</v>
      </c>
      <c r="E44" s="890" t="s">
        <v>550</v>
      </c>
      <c r="F44" s="891" t="s">
        <v>273</v>
      </c>
      <c r="G44" s="892" t="s">
        <v>129</v>
      </c>
      <c r="H44" s="888"/>
      <c r="I44" s="893">
        <f>SUM(I45:I45)</f>
        <v>67984</v>
      </c>
      <c r="J44" s="893">
        <f>SUM(J45:J45)</f>
        <v>67984</v>
      </c>
    </row>
    <row r="45" spans="1:10" x14ac:dyDescent="0.25">
      <c r="A45" s="115" t="s">
        <v>170</v>
      </c>
      <c r="B45" s="479" t="s">
        <v>272</v>
      </c>
      <c r="C45" s="479" t="s">
        <v>314</v>
      </c>
      <c r="D45" s="330" t="s">
        <v>302</v>
      </c>
      <c r="E45" s="154" t="s">
        <v>550</v>
      </c>
      <c r="F45" s="665" t="s">
        <v>273</v>
      </c>
      <c r="G45" s="451" t="s">
        <v>129</v>
      </c>
      <c r="H45" s="260" t="s">
        <v>282</v>
      </c>
      <c r="I45" s="956">
        <f>+прил8!I117</f>
        <v>67984</v>
      </c>
      <c r="J45" s="956">
        <f>+прил8!J117</f>
        <v>67984</v>
      </c>
    </row>
    <row r="46" spans="1:10" s="1026" customFormat="1" ht="93.75" hidden="1" x14ac:dyDescent="0.25">
      <c r="A46" s="820" t="s">
        <v>781</v>
      </c>
      <c r="B46" s="813" t="s">
        <v>272</v>
      </c>
      <c r="C46" s="813" t="s">
        <v>314</v>
      </c>
      <c r="D46" s="824" t="s">
        <v>274</v>
      </c>
      <c r="E46" s="833" t="s">
        <v>550</v>
      </c>
      <c r="F46" s="832" t="s">
        <v>17</v>
      </c>
      <c r="G46" s="834" t="s">
        <v>11</v>
      </c>
      <c r="H46" s="824"/>
      <c r="I46" s="818">
        <f t="shared" ref="I46:J48" si="2">+I47</f>
        <v>0</v>
      </c>
      <c r="J46" s="818">
        <f t="shared" si="2"/>
        <v>0</v>
      </c>
    </row>
    <row r="47" spans="1:10" s="1027" customFormat="1" ht="75" hidden="1" x14ac:dyDescent="0.25">
      <c r="A47" s="966" t="s">
        <v>547</v>
      </c>
      <c r="B47" s="959" t="s">
        <v>272</v>
      </c>
      <c r="C47" s="959" t="s">
        <v>314</v>
      </c>
      <c r="D47" s="970" t="s">
        <v>274</v>
      </c>
      <c r="E47" s="971" t="s">
        <v>550</v>
      </c>
      <c r="F47" s="972" t="s">
        <v>273</v>
      </c>
      <c r="G47" s="973" t="s">
        <v>11</v>
      </c>
      <c r="H47" s="970"/>
      <c r="I47" s="964">
        <f t="shared" si="2"/>
        <v>0</v>
      </c>
      <c r="J47" s="964">
        <f t="shared" si="2"/>
        <v>0</v>
      </c>
    </row>
    <row r="48" spans="1:10" s="1022" customFormat="1" hidden="1" x14ac:dyDescent="0.25">
      <c r="A48" s="872" t="s">
        <v>548</v>
      </c>
      <c r="B48" s="894" t="s">
        <v>272</v>
      </c>
      <c r="C48" s="894" t="s">
        <v>314</v>
      </c>
      <c r="D48" s="895" t="s">
        <v>274</v>
      </c>
      <c r="E48" s="882" t="s">
        <v>550</v>
      </c>
      <c r="F48" s="883" t="s">
        <v>273</v>
      </c>
      <c r="G48" s="896" t="s">
        <v>130</v>
      </c>
      <c r="H48" s="885"/>
      <c r="I48" s="878">
        <f t="shared" si="2"/>
        <v>0</v>
      </c>
      <c r="J48" s="878">
        <f t="shared" si="2"/>
        <v>0</v>
      </c>
    </row>
    <row r="49" spans="1:10" hidden="1" x14ac:dyDescent="0.25">
      <c r="A49" s="33" t="s">
        <v>283</v>
      </c>
      <c r="B49" s="478" t="s">
        <v>272</v>
      </c>
      <c r="C49" s="478" t="s">
        <v>314</v>
      </c>
      <c r="D49" s="110" t="s">
        <v>274</v>
      </c>
      <c r="E49" s="317" t="s">
        <v>550</v>
      </c>
      <c r="F49" s="668" t="s">
        <v>273</v>
      </c>
      <c r="G49" s="318" t="s">
        <v>130</v>
      </c>
      <c r="H49" s="16" t="s">
        <v>284</v>
      </c>
      <c r="I49" s="1018">
        <f>+прил8!I111</f>
        <v>0</v>
      </c>
      <c r="J49" s="1018">
        <f>+прил8!J111</f>
        <v>0</v>
      </c>
    </row>
    <row r="50" spans="1:10" s="1017" customFormat="1" ht="75" x14ac:dyDescent="0.25">
      <c r="A50" s="774" t="s">
        <v>633</v>
      </c>
      <c r="B50" s="806" t="s">
        <v>272</v>
      </c>
      <c r="C50" s="808" t="s">
        <v>338</v>
      </c>
      <c r="D50" s="809" t="s">
        <v>274</v>
      </c>
      <c r="E50" s="796" t="s">
        <v>571</v>
      </c>
      <c r="F50" s="797" t="s">
        <v>17</v>
      </c>
      <c r="G50" s="782" t="s">
        <v>11</v>
      </c>
      <c r="H50" s="810"/>
      <c r="I50" s="783">
        <f>I51</f>
        <v>1000</v>
      </c>
      <c r="J50" s="783">
        <f>J51</f>
        <v>1000</v>
      </c>
    </row>
    <row r="51" spans="1:10" s="1026" customFormat="1" ht="93.75" x14ac:dyDescent="0.25">
      <c r="A51" s="812" t="s">
        <v>634</v>
      </c>
      <c r="B51" s="813" t="s">
        <v>272</v>
      </c>
      <c r="C51" s="813" t="s">
        <v>338</v>
      </c>
      <c r="D51" s="824" t="s">
        <v>274</v>
      </c>
      <c r="E51" s="831" t="s">
        <v>572</v>
      </c>
      <c r="F51" s="991" t="s">
        <v>17</v>
      </c>
      <c r="G51" s="992" t="s">
        <v>11</v>
      </c>
      <c r="H51" s="993"/>
      <c r="I51" s="837">
        <f>+I52</f>
        <v>1000</v>
      </c>
      <c r="J51" s="837">
        <f>+J52</f>
        <v>1000</v>
      </c>
    </row>
    <row r="52" spans="1:10" s="1027" customFormat="1" ht="37.5" x14ac:dyDescent="0.25">
      <c r="A52" s="958" t="s">
        <v>573</v>
      </c>
      <c r="B52" s="959" t="s">
        <v>272</v>
      </c>
      <c r="C52" s="959" t="s">
        <v>338</v>
      </c>
      <c r="D52" s="960" t="s">
        <v>274</v>
      </c>
      <c r="E52" s="961" t="s">
        <v>572</v>
      </c>
      <c r="F52" s="962" t="s">
        <v>273</v>
      </c>
      <c r="G52" s="963" t="s">
        <v>11</v>
      </c>
      <c r="H52" s="959"/>
      <c r="I52" s="964">
        <f>+I53</f>
        <v>1000</v>
      </c>
      <c r="J52" s="964">
        <f>+J53</f>
        <v>1000</v>
      </c>
    </row>
    <row r="53" spans="1:10" s="1022" customFormat="1" ht="37.5" x14ac:dyDescent="0.25">
      <c r="A53" s="872" t="s">
        <v>574</v>
      </c>
      <c r="B53" s="873" t="s">
        <v>272</v>
      </c>
      <c r="C53" s="873" t="s">
        <v>338</v>
      </c>
      <c r="D53" s="874" t="s">
        <v>274</v>
      </c>
      <c r="E53" s="875" t="s">
        <v>572</v>
      </c>
      <c r="F53" s="876" t="s">
        <v>273</v>
      </c>
      <c r="G53" s="877" t="s">
        <v>25</v>
      </c>
      <c r="H53" s="873"/>
      <c r="I53" s="878">
        <f>I54</f>
        <v>1000</v>
      </c>
      <c r="J53" s="878">
        <f>J54</f>
        <v>1000</v>
      </c>
    </row>
    <row r="54" spans="1:10" x14ac:dyDescent="0.25">
      <c r="A54" s="115" t="s">
        <v>170</v>
      </c>
      <c r="B54" s="572" t="s">
        <v>272</v>
      </c>
      <c r="C54" s="572" t="s">
        <v>338</v>
      </c>
      <c r="D54" s="573" t="s">
        <v>274</v>
      </c>
      <c r="E54" s="671" t="s">
        <v>572</v>
      </c>
      <c r="F54" s="672" t="s">
        <v>273</v>
      </c>
      <c r="G54" s="673" t="s">
        <v>25</v>
      </c>
      <c r="H54" s="16" t="s">
        <v>282</v>
      </c>
      <c r="I54" s="1018">
        <f>+прил8!I147</f>
        <v>1000</v>
      </c>
      <c r="J54" s="1018">
        <f>+прил8!J147</f>
        <v>1000</v>
      </c>
    </row>
    <row r="55" spans="1:10" s="1017" customFormat="1" ht="37.5" x14ac:dyDescent="0.25">
      <c r="A55" s="774" t="s">
        <v>803</v>
      </c>
      <c r="B55" s="775" t="s">
        <v>272</v>
      </c>
      <c r="C55" s="775" t="s">
        <v>273</v>
      </c>
      <c r="D55" s="776" t="s">
        <v>295</v>
      </c>
      <c r="E55" s="765" t="s">
        <v>297</v>
      </c>
      <c r="F55" s="766" t="s">
        <v>17</v>
      </c>
      <c r="G55" s="782" t="s">
        <v>11</v>
      </c>
      <c r="H55" s="775"/>
      <c r="I55" s="783">
        <f>+I56</f>
        <v>20000</v>
      </c>
      <c r="J55" s="783">
        <f>+J56</f>
        <v>20000</v>
      </c>
    </row>
    <row r="56" spans="1:10" s="1026" customFormat="1" ht="56.25" x14ac:dyDescent="0.25">
      <c r="A56" s="820" t="s">
        <v>804</v>
      </c>
      <c r="B56" s="813" t="s">
        <v>272</v>
      </c>
      <c r="C56" s="813" t="s">
        <v>273</v>
      </c>
      <c r="D56" s="814" t="s">
        <v>295</v>
      </c>
      <c r="E56" s="825" t="s">
        <v>371</v>
      </c>
      <c r="F56" s="826" t="s">
        <v>17</v>
      </c>
      <c r="G56" s="834" t="s">
        <v>11</v>
      </c>
      <c r="H56" s="813"/>
      <c r="I56" s="837">
        <f>+I58</f>
        <v>20000</v>
      </c>
      <c r="J56" s="837">
        <f>+J58</f>
        <v>20000</v>
      </c>
    </row>
    <row r="57" spans="1:10" s="1027" customFormat="1" ht="37.5" x14ac:dyDescent="0.25">
      <c r="A57" s="966" t="s">
        <v>482</v>
      </c>
      <c r="B57" s="959" t="s">
        <v>272</v>
      </c>
      <c r="C57" s="959" t="s">
        <v>273</v>
      </c>
      <c r="D57" s="960" t="s">
        <v>295</v>
      </c>
      <c r="E57" s="971" t="s">
        <v>371</v>
      </c>
      <c r="F57" s="972" t="s">
        <v>273</v>
      </c>
      <c r="G57" s="973" t="s">
        <v>11</v>
      </c>
      <c r="H57" s="959"/>
      <c r="I57" s="964">
        <f>I58</f>
        <v>20000</v>
      </c>
      <c r="J57" s="964">
        <f>J58</f>
        <v>20000</v>
      </c>
    </row>
    <row r="58" spans="1:10" s="1022" customFormat="1" x14ac:dyDescent="0.25">
      <c r="A58" s="887" t="s">
        <v>373</v>
      </c>
      <c r="B58" s="888" t="s">
        <v>272</v>
      </c>
      <c r="C58" s="888" t="s">
        <v>273</v>
      </c>
      <c r="D58" s="889" t="s">
        <v>295</v>
      </c>
      <c r="E58" s="910" t="s">
        <v>371</v>
      </c>
      <c r="F58" s="911" t="s">
        <v>273</v>
      </c>
      <c r="G58" s="884" t="s">
        <v>28</v>
      </c>
      <c r="H58" s="912"/>
      <c r="I58" s="913">
        <f>+I59</f>
        <v>20000</v>
      </c>
      <c r="J58" s="913">
        <f>+J59</f>
        <v>20000</v>
      </c>
    </row>
    <row r="59" spans="1:10" x14ac:dyDescent="0.25">
      <c r="A59" s="115" t="s">
        <v>170</v>
      </c>
      <c r="B59" s="439" t="s">
        <v>272</v>
      </c>
      <c r="C59" s="439" t="s">
        <v>273</v>
      </c>
      <c r="D59" s="16" t="s">
        <v>295</v>
      </c>
      <c r="E59" s="63" t="s">
        <v>371</v>
      </c>
      <c r="F59" s="666" t="s">
        <v>273</v>
      </c>
      <c r="G59" s="355" t="s">
        <v>28</v>
      </c>
      <c r="H59" s="16" t="s">
        <v>282</v>
      </c>
      <c r="I59" s="1018">
        <f>+прил8!I49</f>
        <v>20000</v>
      </c>
      <c r="J59" s="1018">
        <f>+прил8!J49</f>
        <v>20000</v>
      </c>
    </row>
    <row r="60" spans="1:10" s="1017" customFormat="1" ht="56.25" hidden="1" x14ac:dyDescent="0.25">
      <c r="A60" s="949" t="s">
        <v>805</v>
      </c>
      <c r="B60" s="802" t="s">
        <v>272</v>
      </c>
      <c r="C60" s="802" t="s">
        <v>302</v>
      </c>
      <c r="D60" s="950">
        <v>14</v>
      </c>
      <c r="E60" s="796" t="s">
        <v>307</v>
      </c>
      <c r="F60" s="797" t="s">
        <v>17</v>
      </c>
      <c r="G60" s="782" t="s">
        <v>11</v>
      </c>
      <c r="H60" s="950"/>
      <c r="I60" s="783">
        <f>+I61</f>
        <v>0</v>
      </c>
      <c r="J60" s="783">
        <f>+J61</f>
        <v>0</v>
      </c>
    </row>
    <row r="61" spans="1:10" s="1026" customFormat="1" ht="75" hidden="1" x14ac:dyDescent="0.25">
      <c r="A61" s="996" t="s">
        <v>806</v>
      </c>
      <c r="B61" s="997" t="s">
        <v>272</v>
      </c>
      <c r="C61" s="997" t="s">
        <v>302</v>
      </c>
      <c r="D61" s="998" t="s">
        <v>308</v>
      </c>
      <c r="E61" s="833" t="s">
        <v>375</v>
      </c>
      <c r="F61" s="832" t="s">
        <v>17</v>
      </c>
      <c r="G61" s="834" t="s">
        <v>11</v>
      </c>
      <c r="H61" s="998"/>
      <c r="I61" s="837">
        <f>+I62</f>
        <v>0</v>
      </c>
      <c r="J61" s="837">
        <f>+J62</f>
        <v>0</v>
      </c>
    </row>
    <row r="62" spans="1:10" s="1027" customFormat="1" ht="37.5" hidden="1" x14ac:dyDescent="0.25">
      <c r="A62" s="983" t="s">
        <v>504</v>
      </c>
      <c r="B62" s="984" t="s">
        <v>272</v>
      </c>
      <c r="C62" s="984" t="s">
        <v>302</v>
      </c>
      <c r="D62" s="985">
        <v>14</v>
      </c>
      <c r="E62" s="981" t="s">
        <v>375</v>
      </c>
      <c r="F62" s="978" t="s">
        <v>273</v>
      </c>
      <c r="G62" s="973" t="s">
        <v>11</v>
      </c>
      <c r="H62" s="970"/>
      <c r="I62" s="986">
        <f>+I63+I65</f>
        <v>0</v>
      </c>
      <c r="J62" s="986">
        <f>+J63+J65</f>
        <v>0</v>
      </c>
    </row>
    <row r="63" spans="1:10" s="1022" customFormat="1" ht="37.5" hidden="1" x14ac:dyDescent="0.25">
      <c r="A63" s="903" t="s">
        <v>377</v>
      </c>
      <c r="B63" s="905" t="s">
        <v>272</v>
      </c>
      <c r="C63" s="905" t="s">
        <v>302</v>
      </c>
      <c r="D63" s="904">
        <v>14</v>
      </c>
      <c r="E63" s="875" t="s">
        <v>375</v>
      </c>
      <c r="F63" s="876" t="s">
        <v>273</v>
      </c>
      <c r="G63" s="877" t="s">
        <v>22</v>
      </c>
      <c r="H63" s="885"/>
      <c r="I63" s="878">
        <f>I64</f>
        <v>0</v>
      </c>
      <c r="J63" s="878">
        <f>J64</f>
        <v>0</v>
      </c>
    </row>
    <row r="64" spans="1:10" hidden="1" x14ac:dyDescent="0.25">
      <c r="A64" s="115" t="s">
        <v>170</v>
      </c>
      <c r="B64" s="434" t="s">
        <v>272</v>
      </c>
      <c r="C64" s="434" t="s">
        <v>302</v>
      </c>
      <c r="D64" s="103">
        <v>14</v>
      </c>
      <c r="E64" s="173" t="s">
        <v>375</v>
      </c>
      <c r="F64" s="667" t="s">
        <v>273</v>
      </c>
      <c r="G64" s="174" t="s">
        <v>22</v>
      </c>
      <c r="H64" s="16" t="s">
        <v>282</v>
      </c>
      <c r="I64" s="1018">
        <f>+прил8!I88</f>
        <v>0</v>
      </c>
      <c r="J64" s="1018">
        <f>+прил8!J88</f>
        <v>0</v>
      </c>
    </row>
    <row r="65" spans="1:10" s="1022" customFormat="1" ht="56.25" hidden="1" x14ac:dyDescent="0.25">
      <c r="A65" s="903" t="s">
        <v>554</v>
      </c>
      <c r="B65" s="905" t="s">
        <v>272</v>
      </c>
      <c r="C65" s="905" t="s">
        <v>302</v>
      </c>
      <c r="D65" s="904">
        <v>14</v>
      </c>
      <c r="E65" s="875" t="s">
        <v>375</v>
      </c>
      <c r="F65" s="876" t="s">
        <v>273</v>
      </c>
      <c r="G65" s="877" t="s">
        <v>132</v>
      </c>
      <c r="H65" s="885"/>
      <c r="I65" s="878">
        <f>I66</f>
        <v>0</v>
      </c>
      <c r="J65" s="878">
        <f>J66</f>
        <v>0</v>
      </c>
    </row>
    <row r="66" spans="1:10" hidden="1" x14ac:dyDescent="0.25">
      <c r="A66" s="115" t="s">
        <v>170</v>
      </c>
      <c r="B66" s="434" t="s">
        <v>272</v>
      </c>
      <c r="C66" s="434" t="s">
        <v>302</v>
      </c>
      <c r="D66" s="103">
        <v>14</v>
      </c>
      <c r="E66" s="173" t="s">
        <v>375</v>
      </c>
      <c r="F66" s="667" t="s">
        <v>273</v>
      </c>
      <c r="G66" s="174" t="s">
        <v>132</v>
      </c>
      <c r="H66" s="16" t="s">
        <v>282</v>
      </c>
      <c r="I66" s="1018">
        <f>+прил8!I90</f>
        <v>0</v>
      </c>
      <c r="J66" s="1018">
        <f>+прил8!J90</f>
        <v>0</v>
      </c>
    </row>
    <row r="67" spans="1:10" s="1017" customFormat="1" ht="75" x14ac:dyDescent="0.25">
      <c r="A67" s="774" t="s">
        <v>770</v>
      </c>
      <c r="B67" s="775" t="s">
        <v>272</v>
      </c>
      <c r="C67" s="775" t="s">
        <v>302</v>
      </c>
      <c r="D67" s="798" t="s">
        <v>559</v>
      </c>
      <c r="E67" s="796" t="s">
        <v>378</v>
      </c>
      <c r="F67" s="797" t="s">
        <v>17</v>
      </c>
      <c r="G67" s="782" t="s">
        <v>11</v>
      </c>
      <c r="H67" s="798"/>
      <c r="I67" s="799">
        <f>+I68+I75</f>
        <v>13000</v>
      </c>
      <c r="J67" s="799">
        <f>+J68+J75</f>
        <v>13000</v>
      </c>
    </row>
    <row r="68" spans="1:10" s="1026" customFormat="1" ht="112.5" hidden="1" x14ac:dyDescent="0.25">
      <c r="A68" s="820" t="s">
        <v>773</v>
      </c>
      <c r="B68" s="813" t="s">
        <v>272</v>
      </c>
      <c r="C68" s="813" t="s">
        <v>302</v>
      </c>
      <c r="D68" s="824" t="s">
        <v>559</v>
      </c>
      <c r="E68" s="833" t="s">
        <v>379</v>
      </c>
      <c r="F68" s="832" t="s">
        <v>17</v>
      </c>
      <c r="G68" s="834" t="s">
        <v>11</v>
      </c>
      <c r="H68" s="824"/>
      <c r="I68" s="818">
        <f>+I69+I72</f>
        <v>0</v>
      </c>
      <c r="J68" s="818">
        <f>+J69+J72</f>
        <v>0</v>
      </c>
    </row>
    <row r="69" spans="1:10" s="1027" customFormat="1" ht="75" hidden="1" x14ac:dyDescent="0.25">
      <c r="A69" s="966" t="s">
        <v>560</v>
      </c>
      <c r="B69" s="959" t="s">
        <v>272</v>
      </c>
      <c r="C69" s="959" t="s">
        <v>302</v>
      </c>
      <c r="D69" s="970" t="s">
        <v>559</v>
      </c>
      <c r="E69" s="971" t="s">
        <v>379</v>
      </c>
      <c r="F69" s="972" t="s">
        <v>274</v>
      </c>
      <c r="G69" s="973" t="s">
        <v>11</v>
      </c>
      <c r="H69" s="970"/>
      <c r="I69" s="964">
        <f>+I70</f>
        <v>0</v>
      </c>
      <c r="J69" s="964">
        <f>+J70</f>
        <v>0</v>
      </c>
    </row>
    <row r="70" spans="1:10" s="1022" customFormat="1" ht="37.5" hidden="1" x14ac:dyDescent="0.25">
      <c r="A70" s="872" t="s">
        <v>569</v>
      </c>
      <c r="B70" s="894" t="s">
        <v>272</v>
      </c>
      <c r="C70" s="894" t="s">
        <v>302</v>
      </c>
      <c r="D70" s="895" t="s">
        <v>559</v>
      </c>
      <c r="E70" s="882" t="s">
        <v>379</v>
      </c>
      <c r="F70" s="883" t="s">
        <v>274</v>
      </c>
      <c r="G70" s="896" t="s">
        <v>32</v>
      </c>
      <c r="H70" s="885"/>
      <c r="I70" s="878">
        <f>+I71</f>
        <v>0</v>
      </c>
      <c r="J70" s="878">
        <f>+J71</f>
        <v>0</v>
      </c>
    </row>
    <row r="71" spans="1:10" hidden="1" x14ac:dyDescent="0.25">
      <c r="A71" s="115" t="s">
        <v>170</v>
      </c>
      <c r="B71" s="478" t="s">
        <v>272</v>
      </c>
      <c r="C71" s="478" t="s">
        <v>302</v>
      </c>
      <c r="D71" s="110" t="s">
        <v>559</v>
      </c>
      <c r="E71" s="317" t="s">
        <v>379</v>
      </c>
      <c r="F71" s="668" t="s">
        <v>274</v>
      </c>
      <c r="G71" s="318" t="s">
        <v>32</v>
      </c>
      <c r="H71" s="16" t="s">
        <v>282</v>
      </c>
      <c r="I71" s="1018">
        <f>+прил8!I73</f>
        <v>0</v>
      </c>
      <c r="J71" s="1018">
        <f>+прил8!J73</f>
        <v>0</v>
      </c>
    </row>
    <row r="72" spans="1:10" s="1027" customFormat="1" ht="56.25" hidden="1" x14ac:dyDescent="0.25">
      <c r="A72" s="966" t="s">
        <v>561</v>
      </c>
      <c r="B72" s="959" t="s">
        <v>272</v>
      </c>
      <c r="C72" s="959" t="s">
        <v>562</v>
      </c>
      <c r="D72" s="970" t="s">
        <v>559</v>
      </c>
      <c r="E72" s="971" t="s">
        <v>379</v>
      </c>
      <c r="F72" s="972" t="s">
        <v>302</v>
      </c>
      <c r="G72" s="973" t="s">
        <v>14</v>
      </c>
      <c r="H72" s="970"/>
      <c r="I72" s="964">
        <f>+I73</f>
        <v>0</v>
      </c>
      <c r="J72" s="964">
        <f>+J73</f>
        <v>0</v>
      </c>
    </row>
    <row r="73" spans="1:10" s="1022" customFormat="1" ht="37.5" hidden="1" x14ac:dyDescent="0.25">
      <c r="A73" s="872" t="s">
        <v>569</v>
      </c>
      <c r="B73" s="894" t="s">
        <v>272</v>
      </c>
      <c r="C73" s="894" t="s">
        <v>302</v>
      </c>
      <c r="D73" s="895" t="s">
        <v>559</v>
      </c>
      <c r="E73" s="882" t="s">
        <v>379</v>
      </c>
      <c r="F73" s="883" t="s">
        <v>302</v>
      </c>
      <c r="G73" s="896" t="s">
        <v>31</v>
      </c>
      <c r="H73" s="885"/>
      <c r="I73" s="878">
        <f>+I74</f>
        <v>0</v>
      </c>
      <c r="J73" s="878">
        <f>+J74</f>
        <v>0</v>
      </c>
    </row>
    <row r="74" spans="1:10" hidden="1" x14ac:dyDescent="0.25">
      <c r="A74" s="115" t="s">
        <v>170</v>
      </c>
      <c r="B74" s="478" t="s">
        <v>272</v>
      </c>
      <c r="C74" s="478" t="s">
        <v>302</v>
      </c>
      <c r="D74" s="110" t="s">
        <v>559</v>
      </c>
      <c r="E74" s="317" t="s">
        <v>379</v>
      </c>
      <c r="F74" s="668" t="s">
        <v>302</v>
      </c>
      <c r="G74" s="318" t="s">
        <v>31</v>
      </c>
      <c r="H74" s="16" t="s">
        <v>282</v>
      </c>
      <c r="I74" s="1018">
        <f>+прил8!I76</f>
        <v>0</v>
      </c>
      <c r="J74" s="1018">
        <f>+прил8!J76</f>
        <v>0</v>
      </c>
    </row>
    <row r="75" spans="1:10" s="1026" customFormat="1" ht="93.75" x14ac:dyDescent="0.25">
      <c r="A75" s="820" t="s">
        <v>761</v>
      </c>
      <c r="B75" s="813" t="s">
        <v>272</v>
      </c>
      <c r="C75" s="813" t="s">
        <v>302</v>
      </c>
      <c r="D75" s="824" t="s">
        <v>329</v>
      </c>
      <c r="E75" s="833" t="s">
        <v>483</v>
      </c>
      <c r="F75" s="832" t="s">
        <v>17</v>
      </c>
      <c r="G75" s="834" t="s">
        <v>11</v>
      </c>
      <c r="H75" s="824"/>
      <c r="I75" s="818">
        <f>+I76</f>
        <v>13000</v>
      </c>
      <c r="J75" s="818">
        <f>+J76</f>
        <v>13000</v>
      </c>
    </row>
    <row r="76" spans="1:10" s="1027" customFormat="1" ht="37.5" x14ac:dyDescent="0.25">
      <c r="A76" s="966" t="s">
        <v>490</v>
      </c>
      <c r="B76" s="959" t="s">
        <v>272</v>
      </c>
      <c r="C76" s="959" t="s">
        <v>302</v>
      </c>
      <c r="D76" s="970" t="s">
        <v>329</v>
      </c>
      <c r="E76" s="971" t="s">
        <v>484</v>
      </c>
      <c r="F76" s="972" t="s">
        <v>273</v>
      </c>
      <c r="G76" s="973" t="s">
        <v>11</v>
      </c>
      <c r="H76" s="970"/>
      <c r="I76" s="964">
        <f>I77</f>
        <v>13000</v>
      </c>
      <c r="J76" s="964">
        <f>J77</f>
        <v>13000</v>
      </c>
    </row>
    <row r="77" spans="1:10" s="1022" customFormat="1" ht="56.25" x14ac:dyDescent="0.25">
      <c r="A77" s="872" t="s">
        <v>381</v>
      </c>
      <c r="B77" s="894" t="s">
        <v>272</v>
      </c>
      <c r="C77" s="894" t="s">
        <v>302</v>
      </c>
      <c r="D77" s="895" t="s">
        <v>329</v>
      </c>
      <c r="E77" s="882" t="s">
        <v>483</v>
      </c>
      <c r="F77" s="883" t="s">
        <v>273</v>
      </c>
      <c r="G77" s="896" t="s">
        <v>21</v>
      </c>
      <c r="H77" s="885"/>
      <c r="I77" s="878">
        <f>+I78</f>
        <v>13000</v>
      </c>
      <c r="J77" s="878">
        <f>+J78</f>
        <v>13000</v>
      </c>
    </row>
    <row r="78" spans="1:10" x14ac:dyDescent="0.25">
      <c r="A78" s="115" t="s">
        <v>170</v>
      </c>
      <c r="B78" s="478" t="s">
        <v>272</v>
      </c>
      <c r="C78" s="478" t="s">
        <v>302</v>
      </c>
      <c r="D78" s="110" t="s">
        <v>329</v>
      </c>
      <c r="E78" s="317" t="s">
        <v>483</v>
      </c>
      <c r="F78" s="668" t="s">
        <v>273</v>
      </c>
      <c r="G78" s="318" t="s">
        <v>21</v>
      </c>
      <c r="H78" s="16" t="s">
        <v>282</v>
      </c>
      <c r="I78" s="1018">
        <f>+прил8!I82</f>
        <v>13000</v>
      </c>
      <c r="J78" s="1018">
        <f>+прил8!J82</f>
        <v>13000</v>
      </c>
    </row>
    <row r="79" spans="1:10" s="1017" customFormat="1" x14ac:dyDescent="0.25">
      <c r="A79" s="762" t="s">
        <v>398</v>
      </c>
      <c r="B79" s="763" t="s">
        <v>272</v>
      </c>
      <c r="C79" s="763" t="s">
        <v>273</v>
      </c>
      <c r="D79" s="764" t="s">
        <v>274</v>
      </c>
      <c r="E79" s="765" t="s">
        <v>397</v>
      </c>
      <c r="F79" s="766" t="s">
        <v>17</v>
      </c>
      <c r="G79" s="767" t="s">
        <v>11</v>
      </c>
      <c r="H79" s="763"/>
      <c r="I79" s="768">
        <f>+I80</f>
        <v>144834</v>
      </c>
      <c r="J79" s="768">
        <f t="shared" ref="I79:J81" si="3">+J80</f>
        <v>144834</v>
      </c>
    </row>
    <row r="80" spans="1:10" s="1026" customFormat="1" x14ac:dyDescent="0.25">
      <c r="A80" s="812" t="s">
        <v>400</v>
      </c>
      <c r="B80" s="821" t="s">
        <v>272</v>
      </c>
      <c r="C80" s="821" t="s">
        <v>273</v>
      </c>
      <c r="D80" s="822" t="s">
        <v>274</v>
      </c>
      <c r="E80" s="1003" t="s">
        <v>399</v>
      </c>
      <c r="F80" s="1004" t="s">
        <v>17</v>
      </c>
      <c r="G80" s="1005" t="s">
        <v>14</v>
      </c>
      <c r="H80" s="821"/>
      <c r="I80" s="823">
        <f t="shared" si="3"/>
        <v>144834</v>
      </c>
      <c r="J80" s="823">
        <f t="shared" si="3"/>
        <v>144834</v>
      </c>
    </row>
    <row r="81" spans="1:10" s="1022" customFormat="1" x14ac:dyDescent="0.25">
      <c r="A81" s="887" t="s">
        <v>354</v>
      </c>
      <c r="B81" s="888" t="s">
        <v>272</v>
      </c>
      <c r="C81" s="888" t="s">
        <v>273</v>
      </c>
      <c r="D81" s="889" t="s">
        <v>274</v>
      </c>
      <c r="E81" s="925" t="s">
        <v>399</v>
      </c>
      <c r="F81" s="926" t="s">
        <v>17</v>
      </c>
      <c r="G81" s="927" t="s">
        <v>15</v>
      </c>
      <c r="H81" s="888"/>
      <c r="I81" s="893">
        <f t="shared" si="3"/>
        <v>144834</v>
      </c>
      <c r="J81" s="893">
        <f t="shared" si="3"/>
        <v>144834</v>
      </c>
    </row>
    <row r="82" spans="1:10" ht="56.25" x14ac:dyDescent="0.25">
      <c r="A82" s="31" t="s">
        <v>280</v>
      </c>
      <c r="B82" s="439" t="s">
        <v>272</v>
      </c>
      <c r="C82" s="439" t="s">
        <v>273</v>
      </c>
      <c r="D82" s="259" t="s">
        <v>274</v>
      </c>
      <c r="E82" s="6" t="s">
        <v>399</v>
      </c>
      <c r="F82" s="663" t="s">
        <v>17</v>
      </c>
      <c r="G82" s="650" t="s">
        <v>15</v>
      </c>
      <c r="H82" s="260" t="s">
        <v>275</v>
      </c>
      <c r="I82" s="956">
        <f>+прил8!I18</f>
        <v>144834</v>
      </c>
      <c r="J82" s="956">
        <f>+прил8!J18</f>
        <v>144834</v>
      </c>
    </row>
    <row r="83" spans="1:10" s="1017" customFormat="1" x14ac:dyDescent="0.25">
      <c r="A83" s="762" t="s">
        <v>402</v>
      </c>
      <c r="B83" s="763" t="s">
        <v>272</v>
      </c>
      <c r="C83" s="763" t="s">
        <v>273</v>
      </c>
      <c r="D83" s="764" t="s">
        <v>279</v>
      </c>
      <c r="E83" s="770" t="s">
        <v>401</v>
      </c>
      <c r="F83" s="771" t="s">
        <v>17</v>
      </c>
      <c r="G83" s="772" t="s">
        <v>11</v>
      </c>
      <c r="H83" s="763"/>
      <c r="I83" s="768">
        <f>+I84</f>
        <v>124748</v>
      </c>
      <c r="J83" s="768">
        <f>+J84</f>
        <v>124748</v>
      </c>
    </row>
    <row r="84" spans="1:10" s="1026" customFormat="1" x14ac:dyDescent="0.25">
      <c r="A84" s="812" t="s">
        <v>404</v>
      </c>
      <c r="B84" s="821" t="s">
        <v>272</v>
      </c>
      <c r="C84" s="821" t="s">
        <v>273</v>
      </c>
      <c r="D84" s="822" t="s">
        <v>279</v>
      </c>
      <c r="E84" s="1003" t="s">
        <v>403</v>
      </c>
      <c r="F84" s="1004" t="s">
        <v>17</v>
      </c>
      <c r="G84" s="1005" t="s">
        <v>11</v>
      </c>
      <c r="H84" s="821"/>
      <c r="I84" s="823">
        <f>+I85</f>
        <v>124748</v>
      </c>
      <c r="J84" s="823">
        <f>+J85</f>
        <v>124748</v>
      </c>
    </row>
    <row r="85" spans="1:10" s="1022" customFormat="1" x14ac:dyDescent="0.25">
      <c r="A85" s="887" t="s">
        <v>354</v>
      </c>
      <c r="B85" s="888" t="s">
        <v>272</v>
      </c>
      <c r="C85" s="888" t="s">
        <v>273</v>
      </c>
      <c r="D85" s="889" t="s">
        <v>279</v>
      </c>
      <c r="E85" s="925" t="s">
        <v>403</v>
      </c>
      <c r="F85" s="926" t="s">
        <v>17</v>
      </c>
      <c r="G85" s="927" t="s">
        <v>15</v>
      </c>
      <c r="H85" s="888"/>
      <c r="I85" s="893">
        <f>SUM(I86:I87)</f>
        <v>124748</v>
      </c>
      <c r="J85" s="893">
        <f>SUM(J86:J87)</f>
        <v>124748</v>
      </c>
    </row>
    <row r="86" spans="1:10" ht="56.25" x14ac:dyDescent="0.25">
      <c r="A86" s="31" t="s">
        <v>280</v>
      </c>
      <c r="B86" s="439" t="s">
        <v>272</v>
      </c>
      <c r="C86" s="439" t="s">
        <v>273</v>
      </c>
      <c r="D86" s="259" t="s">
        <v>279</v>
      </c>
      <c r="E86" s="6" t="s">
        <v>403</v>
      </c>
      <c r="F86" s="663" t="s">
        <v>17</v>
      </c>
      <c r="G86" s="651" t="s">
        <v>15</v>
      </c>
      <c r="H86" s="260" t="s">
        <v>275</v>
      </c>
      <c r="I86" s="956">
        <f>+прил8!I23</f>
        <v>124748</v>
      </c>
      <c r="J86" s="956">
        <f>+прил8!J23</f>
        <v>124748</v>
      </c>
    </row>
    <row r="87" spans="1:10" hidden="1" x14ac:dyDescent="0.25">
      <c r="A87" s="115" t="s">
        <v>170</v>
      </c>
      <c r="B87" s="439" t="s">
        <v>272</v>
      </c>
      <c r="C87" s="439" t="s">
        <v>273</v>
      </c>
      <c r="D87" s="259" t="s">
        <v>279</v>
      </c>
      <c r="E87" s="6" t="s">
        <v>403</v>
      </c>
      <c r="F87" s="663" t="s">
        <v>17</v>
      </c>
      <c r="G87" s="651" t="s">
        <v>15</v>
      </c>
      <c r="H87" s="260" t="s">
        <v>282</v>
      </c>
      <c r="I87" s="956">
        <f>+прил8!I24</f>
        <v>0</v>
      </c>
      <c r="J87" s="956">
        <f>+прил8!J24</f>
        <v>0</v>
      </c>
    </row>
    <row r="88" spans="1:10" s="1017" customFormat="1" x14ac:dyDescent="0.25">
      <c r="A88" s="762" t="s">
        <v>406</v>
      </c>
      <c r="B88" s="763" t="s">
        <v>272</v>
      </c>
      <c r="C88" s="763" t="s">
        <v>273</v>
      </c>
      <c r="D88" s="764" t="s">
        <v>285</v>
      </c>
      <c r="E88" s="770" t="s">
        <v>405</v>
      </c>
      <c r="F88" s="771" t="s">
        <v>17</v>
      </c>
      <c r="G88" s="772" t="s">
        <v>11</v>
      </c>
      <c r="H88" s="763"/>
      <c r="I88" s="768">
        <f t="shared" ref="I88:J90" si="4">+I89</f>
        <v>36000</v>
      </c>
      <c r="J88" s="768">
        <f t="shared" si="4"/>
        <v>36000</v>
      </c>
    </row>
    <row r="89" spans="1:10" s="1026" customFormat="1" x14ac:dyDescent="0.25">
      <c r="A89" s="812" t="s">
        <v>412</v>
      </c>
      <c r="B89" s="821" t="s">
        <v>272</v>
      </c>
      <c r="C89" s="821" t="s">
        <v>273</v>
      </c>
      <c r="D89" s="822" t="s">
        <v>285</v>
      </c>
      <c r="E89" s="1003" t="s">
        <v>411</v>
      </c>
      <c r="F89" s="1004" t="s">
        <v>17</v>
      </c>
      <c r="G89" s="1005" t="s">
        <v>11</v>
      </c>
      <c r="H89" s="821"/>
      <c r="I89" s="823">
        <f t="shared" si="4"/>
        <v>36000</v>
      </c>
      <c r="J89" s="823">
        <f t="shared" si="4"/>
        <v>36000</v>
      </c>
    </row>
    <row r="90" spans="1:10" s="1022" customFormat="1" ht="37.5" x14ac:dyDescent="0.25">
      <c r="A90" s="921" t="s">
        <v>503</v>
      </c>
      <c r="B90" s="888" t="s">
        <v>272</v>
      </c>
      <c r="C90" s="888" t="s">
        <v>273</v>
      </c>
      <c r="D90" s="889" t="s">
        <v>285</v>
      </c>
      <c r="E90" s="922" t="s">
        <v>411</v>
      </c>
      <c r="F90" s="923" t="s">
        <v>17</v>
      </c>
      <c r="G90" s="924" t="s">
        <v>26</v>
      </c>
      <c r="H90" s="888"/>
      <c r="I90" s="893">
        <f t="shared" si="4"/>
        <v>36000</v>
      </c>
      <c r="J90" s="893">
        <f t="shared" si="4"/>
        <v>36000</v>
      </c>
    </row>
    <row r="91" spans="1:10" x14ac:dyDescent="0.25">
      <c r="A91" s="444" t="s">
        <v>286</v>
      </c>
      <c r="B91" s="439" t="s">
        <v>272</v>
      </c>
      <c r="C91" s="439" t="s">
        <v>273</v>
      </c>
      <c r="D91" s="16" t="s">
        <v>285</v>
      </c>
      <c r="E91" s="39" t="s">
        <v>411</v>
      </c>
      <c r="F91" s="664" t="s">
        <v>17</v>
      </c>
      <c r="G91" s="652" t="s">
        <v>26</v>
      </c>
      <c r="H91" s="16" t="s">
        <v>287</v>
      </c>
      <c r="I91" s="956">
        <f>+прил8!I29</f>
        <v>36000</v>
      </c>
      <c r="J91" s="956">
        <f>+прил8!J29</f>
        <v>36000</v>
      </c>
    </row>
    <row r="92" spans="1:10" s="1017" customFormat="1" x14ac:dyDescent="0.25">
      <c r="A92" s="774" t="s">
        <v>416</v>
      </c>
      <c r="B92" s="785" t="s">
        <v>272</v>
      </c>
      <c r="C92" s="785" t="s">
        <v>273</v>
      </c>
      <c r="D92" s="786">
        <v>13</v>
      </c>
      <c r="E92" s="787" t="s">
        <v>415</v>
      </c>
      <c r="F92" s="788" t="s">
        <v>17</v>
      </c>
      <c r="G92" s="789" t="s">
        <v>14</v>
      </c>
      <c r="H92" s="790"/>
      <c r="I92" s="791">
        <f>+I93</f>
        <v>88295</v>
      </c>
      <c r="J92" s="791">
        <f>+J93</f>
        <v>93864</v>
      </c>
    </row>
    <row r="93" spans="1:10" x14ac:dyDescent="0.25">
      <c r="A93" s="563" t="s">
        <v>474</v>
      </c>
      <c r="B93" s="566" t="s">
        <v>272</v>
      </c>
      <c r="C93" s="566" t="s">
        <v>273</v>
      </c>
      <c r="D93" s="567">
        <v>13</v>
      </c>
      <c r="E93" s="568" t="s">
        <v>417</v>
      </c>
      <c r="F93" s="569" t="s">
        <v>17</v>
      </c>
      <c r="G93" s="564" t="s">
        <v>14</v>
      </c>
      <c r="H93" s="566"/>
      <c r="I93" s="565">
        <f>I94</f>
        <v>88295</v>
      </c>
      <c r="J93" s="565">
        <f>J94</f>
        <v>93864</v>
      </c>
    </row>
    <row r="94" spans="1:10" s="1022" customFormat="1" x14ac:dyDescent="0.25">
      <c r="A94" s="872" t="s">
        <v>419</v>
      </c>
      <c r="B94" s="908" t="s">
        <v>272</v>
      </c>
      <c r="C94" s="908" t="s">
        <v>273</v>
      </c>
      <c r="D94" s="909">
        <v>13</v>
      </c>
      <c r="E94" s="882" t="s">
        <v>417</v>
      </c>
      <c r="F94" s="883" t="s">
        <v>17</v>
      </c>
      <c r="G94" s="896" t="s">
        <v>29</v>
      </c>
      <c r="H94" s="908"/>
      <c r="I94" s="878">
        <f>SUM(I95:I96)</f>
        <v>88295</v>
      </c>
      <c r="J94" s="878">
        <f>SUM(J95:J96)</f>
        <v>93864</v>
      </c>
    </row>
    <row r="95" spans="1:10" x14ac:dyDescent="0.25">
      <c r="A95" s="115" t="s">
        <v>170</v>
      </c>
      <c r="B95" s="477" t="s">
        <v>272</v>
      </c>
      <c r="C95" s="477" t="s">
        <v>273</v>
      </c>
      <c r="D95" s="172">
        <v>13</v>
      </c>
      <c r="E95" s="173" t="s">
        <v>417</v>
      </c>
      <c r="F95" s="667" t="s">
        <v>17</v>
      </c>
      <c r="G95" s="174" t="s">
        <v>29</v>
      </c>
      <c r="H95" s="16" t="s">
        <v>282</v>
      </c>
      <c r="I95" s="1038">
        <f>+прил8!I53</f>
        <v>75295</v>
      </c>
      <c r="J95" s="1038">
        <f>+прил8!J53</f>
        <v>80864</v>
      </c>
    </row>
    <row r="96" spans="1:10" x14ac:dyDescent="0.25">
      <c r="A96" s="140" t="s">
        <v>283</v>
      </c>
      <c r="B96" s="477" t="s">
        <v>272</v>
      </c>
      <c r="C96" s="477" t="s">
        <v>273</v>
      </c>
      <c r="D96" s="172">
        <v>13</v>
      </c>
      <c r="E96" s="173" t="s">
        <v>417</v>
      </c>
      <c r="F96" s="667" t="s">
        <v>17</v>
      </c>
      <c r="G96" s="174" t="s">
        <v>29</v>
      </c>
      <c r="H96" s="435" t="s">
        <v>284</v>
      </c>
      <c r="I96" s="1038">
        <f>+прил8!I54</f>
        <v>13000</v>
      </c>
      <c r="J96" s="1038">
        <f>+прил8!J54</f>
        <v>13000</v>
      </c>
    </row>
    <row r="97" spans="1:10" s="1017" customFormat="1" x14ac:dyDescent="0.3">
      <c r="A97" s="774" t="s">
        <v>421</v>
      </c>
      <c r="B97" s="775" t="s">
        <v>272</v>
      </c>
      <c r="C97" s="775" t="s">
        <v>273</v>
      </c>
      <c r="D97" s="776" t="s">
        <v>285</v>
      </c>
      <c r="E97" s="777" t="s">
        <v>420</v>
      </c>
      <c r="F97" s="778" t="s">
        <v>17</v>
      </c>
      <c r="G97" s="779" t="s">
        <v>11</v>
      </c>
      <c r="H97" s="780"/>
      <c r="I97" s="781">
        <f>+I98</f>
        <v>102218</v>
      </c>
      <c r="J97" s="781">
        <f>+J98</f>
        <v>105554</v>
      </c>
    </row>
    <row r="98" spans="1:10" s="1026" customFormat="1" x14ac:dyDescent="0.3">
      <c r="A98" s="820" t="s">
        <v>423</v>
      </c>
      <c r="B98" s="813" t="s">
        <v>272</v>
      </c>
      <c r="C98" s="813" t="s">
        <v>273</v>
      </c>
      <c r="D98" s="814" t="s">
        <v>285</v>
      </c>
      <c r="E98" s="815" t="s">
        <v>422</v>
      </c>
      <c r="F98" s="816" t="s">
        <v>17</v>
      </c>
      <c r="G98" s="1030" t="s">
        <v>11</v>
      </c>
      <c r="H98" s="824"/>
      <c r="I98" s="1001">
        <f>+I99+I102+I104+I106</f>
        <v>102218</v>
      </c>
      <c r="J98" s="1001">
        <f>+J99+J102+J104+J106</f>
        <v>105554</v>
      </c>
    </row>
    <row r="99" spans="1:10" s="1022" customFormat="1" ht="37.5" x14ac:dyDescent="0.25">
      <c r="A99" s="903" t="s">
        <v>814</v>
      </c>
      <c r="B99" s="905" t="s">
        <v>272</v>
      </c>
      <c r="C99" s="905" t="s">
        <v>274</v>
      </c>
      <c r="D99" s="904" t="s">
        <v>302</v>
      </c>
      <c r="E99" s="882" t="s">
        <v>422</v>
      </c>
      <c r="F99" s="883" t="s">
        <v>17</v>
      </c>
      <c r="G99" s="896" t="s">
        <v>20</v>
      </c>
      <c r="H99" s="904"/>
      <c r="I99" s="878">
        <f>SUM(I100:I101)</f>
        <v>95548</v>
      </c>
      <c r="J99" s="878">
        <f>SUM(J100:J101)</f>
        <v>98884</v>
      </c>
    </row>
    <row r="100" spans="1:10" ht="56.25" x14ac:dyDescent="0.25">
      <c r="A100" s="31" t="s">
        <v>280</v>
      </c>
      <c r="B100" s="439" t="s">
        <v>272</v>
      </c>
      <c r="C100" s="439" t="s">
        <v>274</v>
      </c>
      <c r="D100" s="16" t="s">
        <v>302</v>
      </c>
      <c r="E100" s="317" t="s">
        <v>422</v>
      </c>
      <c r="F100" s="668" t="s">
        <v>17</v>
      </c>
      <c r="G100" s="318" t="s">
        <v>20</v>
      </c>
      <c r="H100" s="16" t="s">
        <v>275</v>
      </c>
      <c r="I100" s="1018">
        <f>+прил8!I65</f>
        <v>90619.199999999997</v>
      </c>
      <c r="J100" s="1018">
        <f>+прил8!J65</f>
        <v>90619.199999999997</v>
      </c>
    </row>
    <row r="101" spans="1:10" x14ac:dyDescent="0.25">
      <c r="A101" s="115" t="s">
        <v>170</v>
      </c>
      <c r="B101" s="439" t="s">
        <v>272</v>
      </c>
      <c r="C101" s="439" t="s">
        <v>274</v>
      </c>
      <c r="D101" s="16" t="s">
        <v>302</v>
      </c>
      <c r="E101" s="317" t="s">
        <v>422</v>
      </c>
      <c r="F101" s="668" t="s">
        <v>17</v>
      </c>
      <c r="G101" s="318" t="s">
        <v>20</v>
      </c>
      <c r="H101" s="16" t="s">
        <v>282</v>
      </c>
      <c r="I101" s="1018">
        <f>+прил8!I66</f>
        <v>4928.8</v>
      </c>
      <c r="J101" s="1018">
        <f>+прил8!J66</f>
        <v>8264.7999999999993</v>
      </c>
    </row>
    <row r="102" spans="1:10" s="1022" customFormat="1" ht="56.25" hidden="1" x14ac:dyDescent="0.25">
      <c r="A102" s="903" t="s">
        <v>552</v>
      </c>
      <c r="B102" s="904" t="s">
        <v>272</v>
      </c>
      <c r="C102" s="904" t="s">
        <v>279</v>
      </c>
      <c r="D102" s="904" t="s">
        <v>321</v>
      </c>
      <c r="E102" s="882" t="s">
        <v>422</v>
      </c>
      <c r="F102" s="883" t="s">
        <v>17</v>
      </c>
      <c r="G102" s="896" t="s">
        <v>131</v>
      </c>
      <c r="H102" s="904"/>
      <c r="I102" s="878">
        <f>+I103</f>
        <v>0</v>
      </c>
      <c r="J102" s="878">
        <f>+J103</f>
        <v>0</v>
      </c>
    </row>
    <row r="103" spans="1:10" hidden="1" x14ac:dyDescent="0.25">
      <c r="A103" s="289" t="s">
        <v>170</v>
      </c>
      <c r="B103" s="16" t="s">
        <v>272</v>
      </c>
      <c r="C103" s="16" t="s">
        <v>279</v>
      </c>
      <c r="D103" s="16" t="s">
        <v>321</v>
      </c>
      <c r="E103" s="317" t="s">
        <v>422</v>
      </c>
      <c r="F103" s="668" t="s">
        <v>17</v>
      </c>
      <c r="G103" s="318" t="s">
        <v>131</v>
      </c>
      <c r="H103" s="16" t="s">
        <v>282</v>
      </c>
      <c r="I103" s="1018">
        <f>+прил8!I96</f>
        <v>0</v>
      </c>
      <c r="J103" s="1018">
        <f>+прил8!J96</f>
        <v>0</v>
      </c>
    </row>
    <row r="104" spans="1:10" s="1022" customFormat="1" ht="37.5" x14ac:dyDescent="0.3">
      <c r="A104" s="918" t="s">
        <v>168</v>
      </c>
      <c r="B104" s="880" t="s">
        <v>272</v>
      </c>
      <c r="C104" s="880" t="s">
        <v>273</v>
      </c>
      <c r="D104" s="881" t="s">
        <v>285</v>
      </c>
      <c r="E104" s="890" t="s">
        <v>422</v>
      </c>
      <c r="F104" s="891" t="s">
        <v>17</v>
      </c>
      <c r="G104" s="919" t="s">
        <v>127</v>
      </c>
      <c r="H104" s="885"/>
      <c r="I104" s="920">
        <f>+I105</f>
        <v>6670</v>
      </c>
      <c r="J104" s="920">
        <f>+J105</f>
        <v>6670</v>
      </c>
    </row>
    <row r="105" spans="1:10" x14ac:dyDescent="0.25">
      <c r="A105" s="31" t="s">
        <v>286</v>
      </c>
      <c r="B105" s="439" t="s">
        <v>272</v>
      </c>
      <c r="C105" s="439" t="s">
        <v>273</v>
      </c>
      <c r="D105" s="259" t="s">
        <v>285</v>
      </c>
      <c r="E105" s="154" t="s">
        <v>422</v>
      </c>
      <c r="F105" s="665" t="s">
        <v>17</v>
      </c>
      <c r="G105" s="653" t="s">
        <v>127</v>
      </c>
      <c r="H105" s="349" t="s">
        <v>287</v>
      </c>
      <c r="I105" s="1037">
        <f>+прил8!I33</f>
        <v>6670</v>
      </c>
      <c r="J105" s="1037">
        <f>+прил8!J33</f>
        <v>6670</v>
      </c>
    </row>
    <row r="106" spans="1:10" s="1022" customFormat="1" ht="37.5" hidden="1" x14ac:dyDescent="0.25">
      <c r="A106" s="903" t="s">
        <v>546</v>
      </c>
      <c r="B106" s="905" t="s">
        <v>272</v>
      </c>
      <c r="C106" s="905" t="s">
        <v>273</v>
      </c>
      <c r="D106" s="904" t="s">
        <v>295</v>
      </c>
      <c r="E106" s="882" t="s">
        <v>422</v>
      </c>
      <c r="F106" s="883" t="s">
        <v>17</v>
      </c>
      <c r="G106" s="896" t="s">
        <v>30</v>
      </c>
      <c r="H106" s="904"/>
      <c r="I106" s="878">
        <f>SUM(I107:I108)</f>
        <v>0</v>
      </c>
      <c r="J106" s="878">
        <f>SUM(J107:J108)</f>
        <v>0</v>
      </c>
    </row>
    <row r="107" spans="1:10" ht="56.25" hidden="1" x14ac:dyDescent="0.25">
      <c r="A107" s="31" t="s">
        <v>280</v>
      </c>
      <c r="B107" s="439" t="s">
        <v>272</v>
      </c>
      <c r="C107" s="439" t="s">
        <v>273</v>
      </c>
      <c r="D107" s="16" t="s">
        <v>295</v>
      </c>
      <c r="E107" s="317" t="s">
        <v>422</v>
      </c>
      <c r="F107" s="668" t="s">
        <v>17</v>
      </c>
      <c r="G107" s="318" t="s">
        <v>30</v>
      </c>
      <c r="H107" s="16" t="s">
        <v>275</v>
      </c>
      <c r="I107" s="1036">
        <f>+прил8!I58</f>
        <v>0</v>
      </c>
      <c r="J107" s="1036">
        <f>+прил8!J58</f>
        <v>0</v>
      </c>
    </row>
    <row r="108" spans="1:10" hidden="1" x14ac:dyDescent="0.25">
      <c r="A108" s="115" t="s">
        <v>170</v>
      </c>
      <c r="B108" s="439" t="s">
        <v>272</v>
      </c>
      <c r="C108" s="439" t="s">
        <v>273</v>
      </c>
      <c r="D108" s="16" t="s">
        <v>295</v>
      </c>
      <c r="E108" s="317" t="s">
        <v>422</v>
      </c>
      <c r="F108" s="668" t="s">
        <v>17</v>
      </c>
      <c r="G108" s="318" t="s">
        <v>30</v>
      </c>
      <c r="H108" s="16" t="s">
        <v>282</v>
      </c>
      <c r="I108" s="1036">
        <f>+прил8!I59</f>
        <v>0</v>
      </c>
      <c r="J108" s="1036">
        <f>+прил8!J59</f>
        <v>0</v>
      </c>
    </row>
    <row r="109" spans="1:10" x14ac:dyDescent="0.25">
      <c r="A109" s="1192" t="s">
        <v>292</v>
      </c>
      <c r="B109" s="1172"/>
      <c r="C109" s="1172"/>
      <c r="D109" s="1172"/>
      <c r="E109" s="1204" t="s">
        <v>430</v>
      </c>
      <c r="F109" s="1205" t="s">
        <v>12</v>
      </c>
      <c r="G109" s="1206" t="s">
        <v>11</v>
      </c>
      <c r="H109" s="1187"/>
      <c r="I109" s="1211">
        <f t="shared" ref="I109:J111" si="5">I110</f>
        <v>1000</v>
      </c>
      <c r="J109" s="1211">
        <f t="shared" si="5"/>
        <v>1000</v>
      </c>
    </row>
    <row r="110" spans="1:10" x14ac:dyDescent="0.25">
      <c r="A110" s="1209" t="s">
        <v>293</v>
      </c>
      <c r="B110" s="1172"/>
      <c r="C110" s="1172"/>
      <c r="D110" s="1172"/>
      <c r="E110" s="1188" t="s">
        <v>431</v>
      </c>
      <c r="F110" s="1189" t="s">
        <v>12</v>
      </c>
      <c r="G110" s="1190" t="s">
        <v>11</v>
      </c>
      <c r="H110" s="841"/>
      <c r="I110" s="1210">
        <f t="shared" si="5"/>
        <v>1000</v>
      </c>
      <c r="J110" s="1210">
        <f t="shared" si="5"/>
        <v>1000</v>
      </c>
    </row>
    <row r="111" spans="1:10" x14ac:dyDescent="0.25">
      <c r="A111" s="1193" t="s">
        <v>433</v>
      </c>
      <c r="E111" s="922" t="s">
        <v>431</v>
      </c>
      <c r="F111" s="923" t="s">
        <v>12</v>
      </c>
      <c r="G111" s="924" t="s">
        <v>673</v>
      </c>
      <c r="H111" s="880"/>
      <c r="I111" s="893">
        <f t="shared" si="5"/>
        <v>1000</v>
      </c>
      <c r="J111" s="893">
        <f t="shared" si="5"/>
        <v>1000</v>
      </c>
    </row>
    <row r="112" spans="1:10" x14ac:dyDescent="0.25">
      <c r="A112" s="1195" t="s">
        <v>283</v>
      </c>
      <c r="E112" s="39" t="s">
        <v>431</v>
      </c>
      <c r="F112" s="664" t="s">
        <v>12</v>
      </c>
      <c r="G112" s="652" t="s">
        <v>673</v>
      </c>
      <c r="H112" s="439" t="s">
        <v>284</v>
      </c>
      <c r="I112" s="956">
        <f>прил8!I38</f>
        <v>1000</v>
      </c>
      <c r="J112" s="956">
        <f>прил8!J38</f>
        <v>1000</v>
      </c>
    </row>
  </sheetData>
  <autoFilter ref="A9:J112">
    <filterColumn colId="8">
      <filters>
        <filter val="1 000,00"/>
        <filter val="1 562 620,00"/>
        <filter val="102 218,00"/>
        <filter val="124 748,00"/>
        <filter val="13 000,00"/>
        <filter val="144 834,00"/>
        <filter val="152 700,00"/>
        <filter val="174 200,00"/>
        <filter val="20 000,00"/>
        <filter val="21 500,00"/>
        <filter val="3 750,00"/>
        <filter val="36 000,00"/>
        <filter val="36 677,00"/>
        <filter val="4 928,80"/>
        <filter val="6 000,00"/>
        <filter val="6 670,00"/>
        <filter val="67 984,00"/>
        <filter val="673 168,00"/>
        <filter val="69 746,00"/>
        <filter val="75 295,00"/>
        <filter val="847 368,00"/>
        <filter val="88 295,00"/>
        <filter val="9 750,00"/>
        <filter val="90 619,20"/>
        <filter val="95 548,00"/>
      </filters>
    </filterColumn>
  </autoFilter>
  <mergeCells count="8">
    <mergeCell ref="A6:J6"/>
    <mergeCell ref="I8:J8"/>
    <mergeCell ref="A7:J7"/>
    <mergeCell ref="A1:J1"/>
    <mergeCell ref="A2:J2"/>
    <mergeCell ref="A3:J3"/>
    <mergeCell ref="A4:J4"/>
    <mergeCell ref="A5:J5"/>
  </mergeCells>
  <phoneticPr fontId="21" type="noConversion"/>
  <pageMargins left="0.7" right="0.2" top="0.4" bottom="0.31" header="0.3" footer="0.23"/>
  <pageSetup paperSize="9" scale="45" fitToHeight="6" orientation="portrait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8"/>
  <sheetViews>
    <sheetView tabSelected="1" view="pageBreakPreview" zoomScaleSheetLayoutView="100" workbookViewId="0">
      <selection activeCell="B7" sqref="B7"/>
    </sheetView>
  </sheetViews>
  <sheetFormatPr defaultRowHeight="15" x14ac:dyDescent="0.25"/>
  <cols>
    <col min="1" max="1" width="9.140625" style="413"/>
    <col min="2" max="2" width="73.5703125" style="413" customWidth="1"/>
    <col min="3" max="3" width="16.42578125" style="415" customWidth="1"/>
    <col min="4" max="4" width="15.7109375" style="413" customWidth="1"/>
    <col min="5" max="257" width="9.140625" style="413"/>
    <col min="258" max="258" width="73.5703125" style="413" customWidth="1"/>
    <col min="259" max="259" width="16.42578125" style="413" customWidth="1"/>
    <col min="260" max="260" width="15.7109375" style="413" customWidth="1"/>
    <col min="261" max="513" width="9.140625" style="413"/>
    <col min="514" max="514" width="73.5703125" style="413" customWidth="1"/>
    <col min="515" max="515" width="16.42578125" style="413" customWidth="1"/>
    <col min="516" max="516" width="15.7109375" style="413" customWidth="1"/>
    <col min="517" max="769" width="9.140625" style="413"/>
    <col min="770" max="770" width="73.5703125" style="413" customWidth="1"/>
    <col min="771" max="771" width="16.42578125" style="413" customWidth="1"/>
    <col min="772" max="772" width="15.7109375" style="413" customWidth="1"/>
    <col min="773" max="1025" width="9.140625" style="413"/>
    <col min="1026" max="1026" width="73.5703125" style="413" customWidth="1"/>
    <col min="1027" max="1027" width="16.42578125" style="413" customWidth="1"/>
    <col min="1028" max="1028" width="15.7109375" style="413" customWidth="1"/>
    <col min="1029" max="1281" width="9.140625" style="413"/>
    <col min="1282" max="1282" width="73.5703125" style="413" customWidth="1"/>
    <col min="1283" max="1283" width="16.42578125" style="413" customWidth="1"/>
    <col min="1284" max="1284" width="15.7109375" style="413" customWidth="1"/>
    <col min="1285" max="1537" width="9.140625" style="413"/>
    <col min="1538" max="1538" width="73.5703125" style="413" customWidth="1"/>
    <col min="1539" max="1539" width="16.42578125" style="413" customWidth="1"/>
    <col min="1540" max="1540" width="15.7109375" style="413" customWidth="1"/>
    <col min="1541" max="1793" width="9.140625" style="413"/>
    <col min="1794" max="1794" width="73.5703125" style="413" customWidth="1"/>
    <col min="1795" max="1795" width="16.42578125" style="413" customWidth="1"/>
    <col min="1796" max="1796" width="15.7109375" style="413" customWidth="1"/>
    <col min="1797" max="2049" width="9.140625" style="413"/>
    <col min="2050" max="2050" width="73.5703125" style="413" customWidth="1"/>
    <col min="2051" max="2051" width="16.42578125" style="413" customWidth="1"/>
    <col min="2052" max="2052" width="15.7109375" style="413" customWidth="1"/>
    <col min="2053" max="2305" width="9.140625" style="413"/>
    <col min="2306" max="2306" width="73.5703125" style="413" customWidth="1"/>
    <col min="2307" max="2307" width="16.42578125" style="413" customWidth="1"/>
    <col min="2308" max="2308" width="15.7109375" style="413" customWidth="1"/>
    <col min="2309" max="2561" width="9.140625" style="413"/>
    <col min="2562" max="2562" width="73.5703125" style="413" customWidth="1"/>
    <col min="2563" max="2563" width="16.42578125" style="413" customWidth="1"/>
    <col min="2564" max="2564" width="15.7109375" style="413" customWidth="1"/>
    <col min="2565" max="2817" width="9.140625" style="413"/>
    <col min="2818" max="2818" width="73.5703125" style="413" customWidth="1"/>
    <col min="2819" max="2819" width="16.42578125" style="413" customWidth="1"/>
    <col min="2820" max="2820" width="15.7109375" style="413" customWidth="1"/>
    <col min="2821" max="3073" width="9.140625" style="413"/>
    <col min="3074" max="3074" width="73.5703125" style="413" customWidth="1"/>
    <col min="3075" max="3075" width="16.42578125" style="413" customWidth="1"/>
    <col min="3076" max="3076" width="15.7109375" style="413" customWidth="1"/>
    <col min="3077" max="3329" width="9.140625" style="413"/>
    <col min="3330" max="3330" width="73.5703125" style="413" customWidth="1"/>
    <col min="3331" max="3331" width="16.42578125" style="413" customWidth="1"/>
    <col min="3332" max="3332" width="15.7109375" style="413" customWidth="1"/>
    <col min="3333" max="3585" width="9.140625" style="413"/>
    <col min="3586" max="3586" width="73.5703125" style="413" customWidth="1"/>
    <col min="3587" max="3587" width="16.42578125" style="413" customWidth="1"/>
    <col min="3588" max="3588" width="15.7109375" style="413" customWidth="1"/>
    <col min="3589" max="3841" width="9.140625" style="413"/>
    <col min="3842" max="3842" width="73.5703125" style="413" customWidth="1"/>
    <col min="3843" max="3843" width="16.42578125" style="413" customWidth="1"/>
    <col min="3844" max="3844" width="15.7109375" style="413" customWidth="1"/>
    <col min="3845" max="4097" width="9.140625" style="413"/>
    <col min="4098" max="4098" width="73.5703125" style="413" customWidth="1"/>
    <col min="4099" max="4099" width="16.42578125" style="413" customWidth="1"/>
    <col min="4100" max="4100" width="15.7109375" style="413" customWidth="1"/>
    <col min="4101" max="4353" width="9.140625" style="413"/>
    <col min="4354" max="4354" width="73.5703125" style="413" customWidth="1"/>
    <col min="4355" max="4355" width="16.42578125" style="413" customWidth="1"/>
    <col min="4356" max="4356" width="15.7109375" style="413" customWidth="1"/>
    <col min="4357" max="4609" width="9.140625" style="413"/>
    <col min="4610" max="4610" width="73.5703125" style="413" customWidth="1"/>
    <col min="4611" max="4611" width="16.42578125" style="413" customWidth="1"/>
    <col min="4612" max="4612" width="15.7109375" style="413" customWidth="1"/>
    <col min="4613" max="4865" width="9.140625" style="413"/>
    <col min="4866" max="4866" width="73.5703125" style="413" customWidth="1"/>
    <col min="4867" max="4867" width="16.42578125" style="413" customWidth="1"/>
    <col min="4868" max="4868" width="15.7109375" style="413" customWidth="1"/>
    <col min="4869" max="5121" width="9.140625" style="413"/>
    <col min="5122" max="5122" width="73.5703125" style="413" customWidth="1"/>
    <col min="5123" max="5123" width="16.42578125" style="413" customWidth="1"/>
    <col min="5124" max="5124" width="15.7109375" style="413" customWidth="1"/>
    <col min="5125" max="5377" width="9.140625" style="413"/>
    <col min="5378" max="5378" width="73.5703125" style="413" customWidth="1"/>
    <col min="5379" max="5379" width="16.42578125" style="413" customWidth="1"/>
    <col min="5380" max="5380" width="15.7109375" style="413" customWidth="1"/>
    <col min="5381" max="5633" width="9.140625" style="413"/>
    <col min="5634" max="5634" width="73.5703125" style="413" customWidth="1"/>
    <col min="5635" max="5635" width="16.42578125" style="413" customWidth="1"/>
    <col min="5636" max="5636" width="15.7109375" style="413" customWidth="1"/>
    <col min="5637" max="5889" width="9.140625" style="413"/>
    <col min="5890" max="5890" width="73.5703125" style="413" customWidth="1"/>
    <col min="5891" max="5891" width="16.42578125" style="413" customWidth="1"/>
    <col min="5892" max="5892" width="15.7109375" style="413" customWidth="1"/>
    <col min="5893" max="6145" width="9.140625" style="413"/>
    <col min="6146" max="6146" width="73.5703125" style="413" customWidth="1"/>
    <col min="6147" max="6147" width="16.42578125" style="413" customWidth="1"/>
    <col min="6148" max="6148" width="15.7109375" style="413" customWidth="1"/>
    <col min="6149" max="6401" width="9.140625" style="413"/>
    <col min="6402" max="6402" width="73.5703125" style="413" customWidth="1"/>
    <col min="6403" max="6403" width="16.42578125" style="413" customWidth="1"/>
    <col min="6404" max="6404" width="15.7109375" style="413" customWidth="1"/>
    <col min="6405" max="6657" width="9.140625" style="413"/>
    <col min="6658" max="6658" width="73.5703125" style="413" customWidth="1"/>
    <col min="6659" max="6659" width="16.42578125" style="413" customWidth="1"/>
    <col min="6660" max="6660" width="15.7109375" style="413" customWidth="1"/>
    <col min="6661" max="6913" width="9.140625" style="413"/>
    <col min="6914" max="6914" width="73.5703125" style="413" customWidth="1"/>
    <col min="6915" max="6915" width="16.42578125" style="413" customWidth="1"/>
    <col min="6916" max="6916" width="15.7109375" style="413" customWidth="1"/>
    <col min="6917" max="7169" width="9.140625" style="413"/>
    <col min="7170" max="7170" width="73.5703125" style="413" customWidth="1"/>
    <col min="7171" max="7171" width="16.42578125" style="413" customWidth="1"/>
    <col min="7172" max="7172" width="15.7109375" style="413" customWidth="1"/>
    <col min="7173" max="7425" width="9.140625" style="413"/>
    <col min="7426" max="7426" width="73.5703125" style="413" customWidth="1"/>
    <col min="7427" max="7427" width="16.42578125" style="413" customWidth="1"/>
    <col min="7428" max="7428" width="15.7109375" style="413" customWidth="1"/>
    <col min="7429" max="7681" width="9.140625" style="413"/>
    <col min="7682" max="7682" width="73.5703125" style="413" customWidth="1"/>
    <col min="7683" max="7683" width="16.42578125" style="413" customWidth="1"/>
    <col min="7684" max="7684" width="15.7109375" style="413" customWidth="1"/>
    <col min="7685" max="7937" width="9.140625" style="413"/>
    <col min="7938" max="7938" width="73.5703125" style="413" customWidth="1"/>
    <col min="7939" max="7939" width="16.42578125" style="413" customWidth="1"/>
    <col min="7940" max="7940" width="15.7109375" style="413" customWidth="1"/>
    <col min="7941" max="8193" width="9.140625" style="413"/>
    <col min="8194" max="8194" width="73.5703125" style="413" customWidth="1"/>
    <col min="8195" max="8195" width="16.42578125" style="413" customWidth="1"/>
    <col min="8196" max="8196" width="15.7109375" style="413" customWidth="1"/>
    <col min="8197" max="8449" width="9.140625" style="413"/>
    <col min="8450" max="8450" width="73.5703125" style="413" customWidth="1"/>
    <col min="8451" max="8451" width="16.42578125" style="413" customWidth="1"/>
    <col min="8452" max="8452" width="15.7109375" style="413" customWidth="1"/>
    <col min="8453" max="8705" width="9.140625" style="413"/>
    <col min="8706" max="8706" width="73.5703125" style="413" customWidth="1"/>
    <col min="8707" max="8707" width="16.42578125" style="413" customWidth="1"/>
    <col min="8708" max="8708" width="15.7109375" style="413" customWidth="1"/>
    <col min="8709" max="8961" width="9.140625" style="413"/>
    <col min="8962" max="8962" width="73.5703125" style="413" customWidth="1"/>
    <col min="8963" max="8963" width="16.42578125" style="413" customWidth="1"/>
    <col min="8964" max="8964" width="15.7109375" style="413" customWidth="1"/>
    <col min="8965" max="9217" width="9.140625" style="413"/>
    <col min="9218" max="9218" width="73.5703125" style="413" customWidth="1"/>
    <col min="9219" max="9219" width="16.42578125" style="413" customWidth="1"/>
    <col min="9220" max="9220" width="15.7109375" style="413" customWidth="1"/>
    <col min="9221" max="9473" width="9.140625" style="413"/>
    <col min="9474" max="9474" width="73.5703125" style="413" customWidth="1"/>
    <col min="9475" max="9475" width="16.42578125" style="413" customWidth="1"/>
    <col min="9476" max="9476" width="15.7109375" style="413" customWidth="1"/>
    <col min="9477" max="9729" width="9.140625" style="413"/>
    <col min="9730" max="9730" width="73.5703125" style="413" customWidth="1"/>
    <col min="9731" max="9731" width="16.42578125" style="413" customWidth="1"/>
    <col min="9732" max="9732" width="15.7109375" style="413" customWidth="1"/>
    <col min="9733" max="9985" width="9.140625" style="413"/>
    <col min="9986" max="9986" width="73.5703125" style="413" customWidth="1"/>
    <col min="9987" max="9987" width="16.42578125" style="413" customWidth="1"/>
    <col min="9988" max="9988" width="15.7109375" style="413" customWidth="1"/>
    <col min="9989" max="10241" width="9.140625" style="413"/>
    <col min="10242" max="10242" width="73.5703125" style="413" customWidth="1"/>
    <col min="10243" max="10243" width="16.42578125" style="413" customWidth="1"/>
    <col min="10244" max="10244" width="15.7109375" style="413" customWidth="1"/>
    <col min="10245" max="10497" width="9.140625" style="413"/>
    <col min="10498" max="10498" width="73.5703125" style="413" customWidth="1"/>
    <col min="10499" max="10499" width="16.42578125" style="413" customWidth="1"/>
    <col min="10500" max="10500" width="15.7109375" style="413" customWidth="1"/>
    <col min="10501" max="10753" width="9.140625" style="413"/>
    <col min="10754" max="10754" width="73.5703125" style="413" customWidth="1"/>
    <col min="10755" max="10755" width="16.42578125" style="413" customWidth="1"/>
    <col min="10756" max="10756" width="15.7109375" style="413" customWidth="1"/>
    <col min="10757" max="11009" width="9.140625" style="413"/>
    <col min="11010" max="11010" width="73.5703125" style="413" customWidth="1"/>
    <col min="11011" max="11011" width="16.42578125" style="413" customWidth="1"/>
    <col min="11012" max="11012" width="15.7109375" style="413" customWidth="1"/>
    <col min="11013" max="11265" width="9.140625" style="413"/>
    <col min="11266" max="11266" width="73.5703125" style="413" customWidth="1"/>
    <col min="11267" max="11267" width="16.42578125" style="413" customWidth="1"/>
    <col min="11268" max="11268" width="15.7109375" style="413" customWidth="1"/>
    <col min="11269" max="11521" width="9.140625" style="413"/>
    <col min="11522" max="11522" width="73.5703125" style="413" customWidth="1"/>
    <col min="11523" max="11523" width="16.42578125" style="413" customWidth="1"/>
    <col min="11524" max="11524" width="15.7109375" style="413" customWidth="1"/>
    <col min="11525" max="11777" width="9.140625" style="413"/>
    <col min="11778" max="11778" width="73.5703125" style="413" customWidth="1"/>
    <col min="11779" max="11779" width="16.42578125" style="413" customWidth="1"/>
    <col min="11780" max="11780" width="15.7109375" style="413" customWidth="1"/>
    <col min="11781" max="12033" width="9.140625" style="413"/>
    <col min="12034" max="12034" width="73.5703125" style="413" customWidth="1"/>
    <col min="12035" max="12035" width="16.42578125" style="413" customWidth="1"/>
    <col min="12036" max="12036" width="15.7109375" style="413" customWidth="1"/>
    <col min="12037" max="12289" width="9.140625" style="413"/>
    <col min="12290" max="12290" width="73.5703125" style="413" customWidth="1"/>
    <col min="12291" max="12291" width="16.42578125" style="413" customWidth="1"/>
    <col min="12292" max="12292" width="15.7109375" style="413" customWidth="1"/>
    <col min="12293" max="12545" width="9.140625" style="413"/>
    <col min="12546" max="12546" width="73.5703125" style="413" customWidth="1"/>
    <col min="12547" max="12547" width="16.42578125" style="413" customWidth="1"/>
    <col min="12548" max="12548" width="15.7109375" style="413" customWidth="1"/>
    <col min="12549" max="12801" width="9.140625" style="413"/>
    <col min="12802" max="12802" width="73.5703125" style="413" customWidth="1"/>
    <col min="12803" max="12803" width="16.42578125" style="413" customWidth="1"/>
    <col min="12804" max="12804" width="15.7109375" style="413" customWidth="1"/>
    <col min="12805" max="13057" width="9.140625" style="413"/>
    <col min="13058" max="13058" width="73.5703125" style="413" customWidth="1"/>
    <col min="13059" max="13059" width="16.42578125" style="413" customWidth="1"/>
    <col min="13060" max="13060" width="15.7109375" style="413" customWidth="1"/>
    <col min="13061" max="13313" width="9.140625" style="413"/>
    <col min="13314" max="13314" width="73.5703125" style="413" customWidth="1"/>
    <col min="13315" max="13315" width="16.42578125" style="413" customWidth="1"/>
    <col min="13316" max="13316" width="15.7109375" style="413" customWidth="1"/>
    <col min="13317" max="13569" width="9.140625" style="413"/>
    <col min="13570" max="13570" width="73.5703125" style="413" customWidth="1"/>
    <col min="13571" max="13571" width="16.42578125" style="413" customWidth="1"/>
    <col min="13572" max="13572" width="15.7109375" style="413" customWidth="1"/>
    <col min="13573" max="13825" width="9.140625" style="413"/>
    <col min="13826" max="13826" width="73.5703125" style="413" customWidth="1"/>
    <col min="13827" max="13827" width="16.42578125" style="413" customWidth="1"/>
    <col min="13828" max="13828" width="15.7109375" style="413" customWidth="1"/>
    <col min="13829" max="14081" width="9.140625" style="413"/>
    <col min="14082" max="14082" width="73.5703125" style="413" customWidth="1"/>
    <col min="14083" max="14083" width="16.42578125" style="413" customWidth="1"/>
    <col min="14084" max="14084" width="15.7109375" style="413" customWidth="1"/>
    <col min="14085" max="14337" width="9.140625" style="413"/>
    <col min="14338" max="14338" width="73.5703125" style="413" customWidth="1"/>
    <col min="14339" max="14339" width="16.42578125" style="413" customWidth="1"/>
    <col min="14340" max="14340" width="15.7109375" style="413" customWidth="1"/>
    <col min="14341" max="14593" width="9.140625" style="413"/>
    <col min="14594" max="14594" width="73.5703125" style="413" customWidth="1"/>
    <col min="14595" max="14595" width="16.42578125" style="413" customWidth="1"/>
    <col min="14596" max="14596" width="15.7109375" style="413" customWidth="1"/>
    <col min="14597" max="14849" width="9.140625" style="413"/>
    <col min="14850" max="14850" width="73.5703125" style="413" customWidth="1"/>
    <col min="14851" max="14851" width="16.42578125" style="413" customWidth="1"/>
    <col min="14852" max="14852" width="15.7109375" style="413" customWidth="1"/>
    <col min="14853" max="15105" width="9.140625" style="413"/>
    <col min="15106" max="15106" width="73.5703125" style="413" customWidth="1"/>
    <col min="15107" max="15107" width="16.42578125" style="413" customWidth="1"/>
    <col min="15108" max="15108" width="15.7109375" style="413" customWidth="1"/>
    <col min="15109" max="15361" width="9.140625" style="413"/>
    <col min="15362" max="15362" width="73.5703125" style="413" customWidth="1"/>
    <col min="15363" max="15363" width="16.42578125" style="413" customWidth="1"/>
    <col min="15364" max="15364" width="15.7109375" style="413" customWidth="1"/>
    <col min="15365" max="15617" width="9.140625" style="413"/>
    <col min="15618" max="15618" width="73.5703125" style="413" customWidth="1"/>
    <col min="15619" max="15619" width="16.42578125" style="413" customWidth="1"/>
    <col min="15620" max="15620" width="15.7109375" style="413" customWidth="1"/>
    <col min="15621" max="15873" width="9.140625" style="413"/>
    <col min="15874" max="15874" width="73.5703125" style="413" customWidth="1"/>
    <col min="15875" max="15875" width="16.42578125" style="413" customWidth="1"/>
    <col min="15876" max="15876" width="15.7109375" style="413" customWidth="1"/>
    <col min="15877" max="16129" width="9.140625" style="413"/>
    <col min="16130" max="16130" width="73.5703125" style="413" customWidth="1"/>
    <col min="16131" max="16131" width="16.42578125" style="413" customWidth="1"/>
    <col min="16132" max="16132" width="15.7109375" style="413" customWidth="1"/>
    <col min="16133" max="16384" width="9.140625" style="413"/>
  </cols>
  <sheetData>
    <row r="1" spans="1:7" s="372" customFormat="1" ht="15.75" customHeight="1" x14ac:dyDescent="0.25">
      <c r="A1" s="1317" t="s">
        <v>807</v>
      </c>
      <c r="B1" s="1317"/>
      <c r="C1" s="1317"/>
      <c r="D1" s="1317"/>
      <c r="E1" s="390"/>
      <c r="F1" s="390"/>
      <c r="G1" s="390"/>
    </row>
    <row r="2" spans="1:7" s="372" customFormat="1" ht="15.75" customHeight="1" x14ac:dyDescent="0.25">
      <c r="A2" s="1317" t="s">
        <v>138</v>
      </c>
      <c r="B2" s="1317"/>
      <c r="C2" s="1317"/>
      <c r="D2" s="1317"/>
      <c r="E2" s="390"/>
      <c r="F2" s="390"/>
      <c r="G2" s="390"/>
    </row>
    <row r="3" spans="1:7" s="372" customFormat="1" ht="15.75" customHeight="1" x14ac:dyDescent="0.25">
      <c r="A3" s="1317" t="s">
        <v>783</v>
      </c>
      <c r="B3" s="1317"/>
      <c r="C3" s="1317"/>
      <c r="D3" s="1317"/>
      <c r="E3" s="390"/>
      <c r="F3" s="390"/>
      <c r="G3" s="390"/>
    </row>
    <row r="4" spans="1:7" s="373" customFormat="1" ht="16.5" customHeight="1" x14ac:dyDescent="0.25">
      <c r="A4" s="1330" t="s">
        <v>576</v>
      </c>
      <c r="B4" s="1330"/>
      <c r="C4" s="1330"/>
      <c r="D4" s="1330"/>
      <c r="E4" s="391"/>
      <c r="F4" s="391"/>
      <c r="G4" s="391"/>
    </row>
    <row r="5" spans="1:7" s="373" customFormat="1" ht="16.5" customHeight="1" x14ac:dyDescent="0.25">
      <c r="A5" s="1330" t="s">
        <v>720</v>
      </c>
      <c r="B5" s="1330"/>
      <c r="C5" s="1330"/>
      <c r="D5" s="1330"/>
      <c r="E5" s="391"/>
      <c r="F5" s="391"/>
      <c r="G5" s="391"/>
    </row>
    <row r="6" spans="1:7" x14ac:dyDescent="0.25">
      <c r="B6" s="1252"/>
      <c r="C6" s="1252"/>
    </row>
    <row r="7" spans="1:7" ht="27" customHeight="1" x14ac:dyDescent="0.25">
      <c r="A7" s="1253" t="s">
        <v>5</v>
      </c>
      <c r="B7" s="1253"/>
      <c r="C7" s="1253"/>
    </row>
    <row r="8" spans="1:7" ht="14.45" customHeight="1" x14ac:dyDescent="0.3">
      <c r="A8" s="1361" t="s">
        <v>734</v>
      </c>
      <c r="B8" s="1361"/>
      <c r="C8" s="1361"/>
    </row>
    <row r="9" spans="1:7" ht="18.75" x14ac:dyDescent="0.3">
      <c r="A9" s="414"/>
      <c r="B9" s="1251"/>
    </row>
    <row r="10" spans="1:7" ht="15.75" x14ac:dyDescent="0.25">
      <c r="A10" s="414"/>
      <c r="B10" s="416"/>
    </row>
    <row r="11" spans="1:7" ht="18.75" x14ac:dyDescent="0.25">
      <c r="B11" s="417" t="s">
        <v>230</v>
      </c>
    </row>
    <row r="12" spans="1:7" ht="15.75" x14ac:dyDescent="0.25">
      <c r="A12" s="418"/>
      <c r="C12" s="419"/>
    </row>
    <row r="13" spans="1:7" ht="91.5" customHeight="1" x14ac:dyDescent="0.25">
      <c r="A13" s="420" t="s">
        <v>231</v>
      </c>
      <c r="B13" s="420" t="s">
        <v>677</v>
      </c>
      <c r="C13" s="424" t="s">
        <v>735</v>
      </c>
      <c r="D13" s="420" t="s">
        <v>678</v>
      </c>
    </row>
    <row r="14" spans="1:7" ht="15.75" x14ac:dyDescent="0.25">
      <c r="A14" s="420">
        <v>1</v>
      </c>
      <c r="B14" s="421" t="s">
        <v>232</v>
      </c>
      <c r="C14" s="423" t="s">
        <v>233</v>
      </c>
      <c r="D14" s="1160"/>
    </row>
    <row r="15" spans="1:7" ht="31.5" x14ac:dyDescent="0.25">
      <c r="A15" s="420">
        <v>2</v>
      </c>
      <c r="B15" s="421" t="s">
        <v>679</v>
      </c>
      <c r="C15" s="1254">
        <f>[1]прил1!C21</f>
        <v>0</v>
      </c>
      <c r="D15" s="1160"/>
    </row>
    <row r="16" spans="1:7" ht="15.75" x14ac:dyDescent="0.25">
      <c r="A16" s="420">
        <v>3</v>
      </c>
      <c r="B16" s="421" t="s">
        <v>234</v>
      </c>
      <c r="C16" s="1254"/>
      <c r="D16" s="1160"/>
    </row>
    <row r="17" spans="1:4" ht="15.75" x14ac:dyDescent="0.25">
      <c r="A17" s="420"/>
      <c r="B17" s="421" t="s">
        <v>235</v>
      </c>
      <c r="C17" s="1255">
        <f>+C15+C16</f>
        <v>0</v>
      </c>
      <c r="D17" s="1256"/>
    </row>
    <row r="18" spans="1:4" ht="15.75" x14ac:dyDescent="0.25">
      <c r="A18" s="418"/>
    </row>
    <row r="19" spans="1:4" ht="15.75" x14ac:dyDescent="0.25">
      <c r="A19" s="418"/>
    </row>
    <row r="20" spans="1:4" ht="18.75" x14ac:dyDescent="0.25">
      <c r="A20" s="418"/>
      <c r="B20" s="417" t="s">
        <v>236</v>
      </c>
    </row>
    <row r="21" spans="1:4" ht="18.75" x14ac:dyDescent="0.25">
      <c r="A21" s="417"/>
    </row>
    <row r="22" spans="1:4" ht="15.75" x14ac:dyDescent="0.25">
      <c r="A22" s="418"/>
    </row>
    <row r="23" spans="1:4" ht="69.599999999999994" customHeight="1" x14ac:dyDescent="0.25">
      <c r="A23" s="420" t="s">
        <v>231</v>
      </c>
      <c r="B23" s="420" t="s">
        <v>677</v>
      </c>
      <c r="C23" s="1362" t="s">
        <v>740</v>
      </c>
      <c r="D23" s="1362"/>
    </row>
    <row r="24" spans="1:4" ht="15.75" x14ac:dyDescent="0.25">
      <c r="A24" s="420">
        <v>1</v>
      </c>
      <c r="B24" s="421" t="s">
        <v>232</v>
      </c>
      <c r="C24" s="1363"/>
      <c r="D24" s="1363"/>
    </row>
    <row r="25" spans="1:4" ht="31.5" x14ac:dyDescent="0.25">
      <c r="A25" s="420">
        <v>2</v>
      </c>
      <c r="B25" s="421" t="s">
        <v>679</v>
      </c>
      <c r="C25" s="1363"/>
      <c r="D25" s="1363"/>
    </row>
    <row r="26" spans="1:4" ht="15.75" x14ac:dyDescent="0.25">
      <c r="A26" s="420">
        <v>3</v>
      </c>
      <c r="B26" s="421" t="s">
        <v>234</v>
      </c>
      <c r="C26" s="1363"/>
      <c r="D26" s="1363"/>
    </row>
    <row r="27" spans="1:4" ht="15.75" x14ac:dyDescent="0.25">
      <c r="A27" s="420"/>
      <c r="B27" s="421" t="s">
        <v>235</v>
      </c>
      <c r="C27" s="1364">
        <f>+C25</f>
        <v>0</v>
      </c>
      <c r="D27" s="1364"/>
    </row>
    <row r="28" spans="1:4" ht="15.75" x14ac:dyDescent="0.25">
      <c r="A28" s="422"/>
    </row>
  </sheetData>
  <mergeCells count="11">
    <mergeCell ref="C23:D23"/>
    <mergeCell ref="C24:D24"/>
    <mergeCell ref="C25:D25"/>
    <mergeCell ref="C26:D26"/>
    <mergeCell ref="C27:D27"/>
    <mergeCell ref="A8:C8"/>
    <mergeCell ref="A1:D1"/>
    <mergeCell ref="A2:D2"/>
    <mergeCell ref="A3:D3"/>
    <mergeCell ref="A4:D4"/>
    <mergeCell ref="A5:D5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75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9"/>
  <sheetViews>
    <sheetView view="pageBreakPreview" zoomScaleSheetLayoutView="100" workbookViewId="0">
      <selection activeCell="A3" sqref="A3:F3"/>
    </sheetView>
  </sheetViews>
  <sheetFormatPr defaultRowHeight="15" x14ac:dyDescent="0.25"/>
  <cols>
    <col min="1" max="1" width="9.140625" style="413"/>
    <col min="2" max="2" width="64.85546875" style="413" customWidth="1"/>
    <col min="3" max="3" width="20.42578125" style="413" customWidth="1"/>
    <col min="4" max="4" width="17.7109375" style="413" customWidth="1"/>
    <col min="5" max="5" width="17" style="413" customWidth="1"/>
    <col min="6" max="6" width="18.140625" style="415" customWidth="1"/>
    <col min="7" max="257" width="9.140625" style="413"/>
    <col min="258" max="258" width="64.85546875" style="413" customWidth="1"/>
    <col min="259" max="259" width="20.42578125" style="413" customWidth="1"/>
    <col min="260" max="260" width="17.7109375" style="413" customWidth="1"/>
    <col min="261" max="261" width="17" style="413" customWidth="1"/>
    <col min="262" max="262" width="18.140625" style="413" customWidth="1"/>
    <col min="263" max="513" width="9.140625" style="413"/>
    <col min="514" max="514" width="64.85546875" style="413" customWidth="1"/>
    <col min="515" max="515" width="20.42578125" style="413" customWidth="1"/>
    <col min="516" max="516" width="17.7109375" style="413" customWidth="1"/>
    <col min="517" max="517" width="17" style="413" customWidth="1"/>
    <col min="518" max="518" width="18.140625" style="413" customWidth="1"/>
    <col min="519" max="769" width="9.140625" style="413"/>
    <col min="770" max="770" width="64.85546875" style="413" customWidth="1"/>
    <col min="771" max="771" width="20.42578125" style="413" customWidth="1"/>
    <col min="772" max="772" width="17.7109375" style="413" customWidth="1"/>
    <col min="773" max="773" width="17" style="413" customWidth="1"/>
    <col min="774" max="774" width="18.140625" style="413" customWidth="1"/>
    <col min="775" max="1025" width="9.140625" style="413"/>
    <col min="1026" max="1026" width="64.85546875" style="413" customWidth="1"/>
    <col min="1027" max="1027" width="20.42578125" style="413" customWidth="1"/>
    <col min="1028" max="1028" width="17.7109375" style="413" customWidth="1"/>
    <col min="1029" max="1029" width="17" style="413" customWidth="1"/>
    <col min="1030" max="1030" width="18.140625" style="413" customWidth="1"/>
    <col min="1031" max="1281" width="9.140625" style="413"/>
    <col min="1282" max="1282" width="64.85546875" style="413" customWidth="1"/>
    <col min="1283" max="1283" width="20.42578125" style="413" customWidth="1"/>
    <col min="1284" max="1284" width="17.7109375" style="413" customWidth="1"/>
    <col min="1285" max="1285" width="17" style="413" customWidth="1"/>
    <col min="1286" max="1286" width="18.140625" style="413" customWidth="1"/>
    <col min="1287" max="1537" width="9.140625" style="413"/>
    <col min="1538" max="1538" width="64.85546875" style="413" customWidth="1"/>
    <col min="1539" max="1539" width="20.42578125" style="413" customWidth="1"/>
    <col min="1540" max="1540" width="17.7109375" style="413" customWidth="1"/>
    <col min="1541" max="1541" width="17" style="413" customWidth="1"/>
    <col min="1542" max="1542" width="18.140625" style="413" customWidth="1"/>
    <col min="1543" max="1793" width="9.140625" style="413"/>
    <col min="1794" max="1794" width="64.85546875" style="413" customWidth="1"/>
    <col min="1795" max="1795" width="20.42578125" style="413" customWidth="1"/>
    <col min="1796" max="1796" width="17.7109375" style="413" customWidth="1"/>
    <col min="1797" max="1797" width="17" style="413" customWidth="1"/>
    <col min="1798" max="1798" width="18.140625" style="413" customWidth="1"/>
    <col min="1799" max="2049" width="9.140625" style="413"/>
    <col min="2050" max="2050" width="64.85546875" style="413" customWidth="1"/>
    <col min="2051" max="2051" width="20.42578125" style="413" customWidth="1"/>
    <col min="2052" max="2052" width="17.7109375" style="413" customWidth="1"/>
    <col min="2053" max="2053" width="17" style="413" customWidth="1"/>
    <col min="2054" max="2054" width="18.140625" style="413" customWidth="1"/>
    <col min="2055" max="2305" width="9.140625" style="413"/>
    <col min="2306" max="2306" width="64.85546875" style="413" customWidth="1"/>
    <col min="2307" max="2307" width="20.42578125" style="413" customWidth="1"/>
    <col min="2308" max="2308" width="17.7109375" style="413" customWidth="1"/>
    <col min="2309" max="2309" width="17" style="413" customWidth="1"/>
    <col min="2310" max="2310" width="18.140625" style="413" customWidth="1"/>
    <col min="2311" max="2561" width="9.140625" style="413"/>
    <col min="2562" max="2562" width="64.85546875" style="413" customWidth="1"/>
    <col min="2563" max="2563" width="20.42578125" style="413" customWidth="1"/>
    <col min="2564" max="2564" width="17.7109375" style="413" customWidth="1"/>
    <col min="2565" max="2565" width="17" style="413" customWidth="1"/>
    <col min="2566" max="2566" width="18.140625" style="413" customWidth="1"/>
    <col min="2567" max="2817" width="9.140625" style="413"/>
    <col min="2818" max="2818" width="64.85546875" style="413" customWidth="1"/>
    <col min="2819" max="2819" width="20.42578125" style="413" customWidth="1"/>
    <col min="2820" max="2820" width="17.7109375" style="413" customWidth="1"/>
    <col min="2821" max="2821" width="17" style="413" customWidth="1"/>
    <col min="2822" max="2822" width="18.140625" style="413" customWidth="1"/>
    <col min="2823" max="3073" width="9.140625" style="413"/>
    <col min="3074" max="3074" width="64.85546875" style="413" customWidth="1"/>
    <col min="3075" max="3075" width="20.42578125" style="413" customWidth="1"/>
    <col min="3076" max="3076" width="17.7109375" style="413" customWidth="1"/>
    <col min="3077" max="3077" width="17" style="413" customWidth="1"/>
    <col min="3078" max="3078" width="18.140625" style="413" customWidth="1"/>
    <col min="3079" max="3329" width="9.140625" style="413"/>
    <col min="3330" max="3330" width="64.85546875" style="413" customWidth="1"/>
    <col min="3331" max="3331" width="20.42578125" style="413" customWidth="1"/>
    <col min="3332" max="3332" width="17.7109375" style="413" customWidth="1"/>
    <col min="3333" max="3333" width="17" style="413" customWidth="1"/>
    <col min="3334" max="3334" width="18.140625" style="413" customWidth="1"/>
    <col min="3335" max="3585" width="9.140625" style="413"/>
    <col min="3586" max="3586" width="64.85546875" style="413" customWidth="1"/>
    <col min="3587" max="3587" width="20.42578125" style="413" customWidth="1"/>
    <col min="3588" max="3588" width="17.7109375" style="413" customWidth="1"/>
    <col min="3589" max="3589" width="17" style="413" customWidth="1"/>
    <col min="3590" max="3590" width="18.140625" style="413" customWidth="1"/>
    <col min="3591" max="3841" width="9.140625" style="413"/>
    <col min="3842" max="3842" width="64.85546875" style="413" customWidth="1"/>
    <col min="3843" max="3843" width="20.42578125" style="413" customWidth="1"/>
    <col min="3844" max="3844" width="17.7109375" style="413" customWidth="1"/>
    <col min="3845" max="3845" width="17" style="413" customWidth="1"/>
    <col min="3846" max="3846" width="18.140625" style="413" customWidth="1"/>
    <col min="3847" max="4097" width="9.140625" style="413"/>
    <col min="4098" max="4098" width="64.85546875" style="413" customWidth="1"/>
    <col min="4099" max="4099" width="20.42578125" style="413" customWidth="1"/>
    <col min="4100" max="4100" width="17.7109375" style="413" customWidth="1"/>
    <col min="4101" max="4101" width="17" style="413" customWidth="1"/>
    <col min="4102" max="4102" width="18.140625" style="413" customWidth="1"/>
    <col min="4103" max="4353" width="9.140625" style="413"/>
    <col min="4354" max="4354" width="64.85546875" style="413" customWidth="1"/>
    <col min="4355" max="4355" width="20.42578125" style="413" customWidth="1"/>
    <col min="4356" max="4356" width="17.7109375" style="413" customWidth="1"/>
    <col min="4357" max="4357" width="17" style="413" customWidth="1"/>
    <col min="4358" max="4358" width="18.140625" style="413" customWidth="1"/>
    <col min="4359" max="4609" width="9.140625" style="413"/>
    <col min="4610" max="4610" width="64.85546875" style="413" customWidth="1"/>
    <col min="4611" max="4611" width="20.42578125" style="413" customWidth="1"/>
    <col min="4612" max="4612" width="17.7109375" style="413" customWidth="1"/>
    <col min="4613" max="4613" width="17" style="413" customWidth="1"/>
    <col min="4614" max="4614" width="18.140625" style="413" customWidth="1"/>
    <col min="4615" max="4865" width="9.140625" style="413"/>
    <col min="4866" max="4866" width="64.85546875" style="413" customWidth="1"/>
    <col min="4867" max="4867" width="20.42578125" style="413" customWidth="1"/>
    <col min="4868" max="4868" width="17.7109375" style="413" customWidth="1"/>
    <col min="4869" max="4869" width="17" style="413" customWidth="1"/>
    <col min="4870" max="4870" width="18.140625" style="413" customWidth="1"/>
    <col min="4871" max="5121" width="9.140625" style="413"/>
    <col min="5122" max="5122" width="64.85546875" style="413" customWidth="1"/>
    <col min="5123" max="5123" width="20.42578125" style="413" customWidth="1"/>
    <col min="5124" max="5124" width="17.7109375" style="413" customWidth="1"/>
    <col min="5125" max="5125" width="17" style="413" customWidth="1"/>
    <col min="5126" max="5126" width="18.140625" style="413" customWidth="1"/>
    <col min="5127" max="5377" width="9.140625" style="413"/>
    <col min="5378" max="5378" width="64.85546875" style="413" customWidth="1"/>
    <col min="5379" max="5379" width="20.42578125" style="413" customWidth="1"/>
    <col min="5380" max="5380" width="17.7109375" style="413" customWidth="1"/>
    <col min="5381" max="5381" width="17" style="413" customWidth="1"/>
    <col min="5382" max="5382" width="18.140625" style="413" customWidth="1"/>
    <col min="5383" max="5633" width="9.140625" style="413"/>
    <col min="5634" max="5634" width="64.85546875" style="413" customWidth="1"/>
    <col min="5635" max="5635" width="20.42578125" style="413" customWidth="1"/>
    <col min="5636" max="5636" width="17.7109375" style="413" customWidth="1"/>
    <col min="5637" max="5637" width="17" style="413" customWidth="1"/>
    <col min="5638" max="5638" width="18.140625" style="413" customWidth="1"/>
    <col min="5639" max="5889" width="9.140625" style="413"/>
    <col min="5890" max="5890" width="64.85546875" style="413" customWidth="1"/>
    <col min="5891" max="5891" width="20.42578125" style="413" customWidth="1"/>
    <col min="5892" max="5892" width="17.7109375" style="413" customWidth="1"/>
    <col min="5893" max="5893" width="17" style="413" customWidth="1"/>
    <col min="5894" max="5894" width="18.140625" style="413" customWidth="1"/>
    <col min="5895" max="6145" width="9.140625" style="413"/>
    <col min="6146" max="6146" width="64.85546875" style="413" customWidth="1"/>
    <col min="6147" max="6147" width="20.42578125" style="413" customWidth="1"/>
    <col min="6148" max="6148" width="17.7109375" style="413" customWidth="1"/>
    <col min="6149" max="6149" width="17" style="413" customWidth="1"/>
    <col min="6150" max="6150" width="18.140625" style="413" customWidth="1"/>
    <col min="6151" max="6401" width="9.140625" style="413"/>
    <col min="6402" max="6402" width="64.85546875" style="413" customWidth="1"/>
    <col min="6403" max="6403" width="20.42578125" style="413" customWidth="1"/>
    <col min="6404" max="6404" width="17.7109375" style="413" customWidth="1"/>
    <col min="6405" max="6405" width="17" style="413" customWidth="1"/>
    <col min="6406" max="6406" width="18.140625" style="413" customWidth="1"/>
    <col min="6407" max="6657" width="9.140625" style="413"/>
    <col min="6658" max="6658" width="64.85546875" style="413" customWidth="1"/>
    <col min="6659" max="6659" width="20.42578125" style="413" customWidth="1"/>
    <col min="6660" max="6660" width="17.7109375" style="413" customWidth="1"/>
    <col min="6661" max="6661" width="17" style="413" customWidth="1"/>
    <col min="6662" max="6662" width="18.140625" style="413" customWidth="1"/>
    <col min="6663" max="6913" width="9.140625" style="413"/>
    <col min="6914" max="6914" width="64.85546875" style="413" customWidth="1"/>
    <col min="6915" max="6915" width="20.42578125" style="413" customWidth="1"/>
    <col min="6916" max="6916" width="17.7109375" style="413" customWidth="1"/>
    <col min="6917" max="6917" width="17" style="413" customWidth="1"/>
    <col min="6918" max="6918" width="18.140625" style="413" customWidth="1"/>
    <col min="6919" max="7169" width="9.140625" style="413"/>
    <col min="7170" max="7170" width="64.85546875" style="413" customWidth="1"/>
    <col min="7171" max="7171" width="20.42578125" style="413" customWidth="1"/>
    <col min="7172" max="7172" width="17.7109375" style="413" customWidth="1"/>
    <col min="7173" max="7173" width="17" style="413" customWidth="1"/>
    <col min="7174" max="7174" width="18.140625" style="413" customWidth="1"/>
    <col min="7175" max="7425" width="9.140625" style="413"/>
    <col min="7426" max="7426" width="64.85546875" style="413" customWidth="1"/>
    <col min="7427" max="7427" width="20.42578125" style="413" customWidth="1"/>
    <col min="7428" max="7428" width="17.7109375" style="413" customWidth="1"/>
    <col min="7429" max="7429" width="17" style="413" customWidth="1"/>
    <col min="7430" max="7430" width="18.140625" style="413" customWidth="1"/>
    <col min="7431" max="7681" width="9.140625" style="413"/>
    <col min="7682" max="7682" width="64.85546875" style="413" customWidth="1"/>
    <col min="7683" max="7683" width="20.42578125" style="413" customWidth="1"/>
    <col min="7684" max="7684" width="17.7109375" style="413" customWidth="1"/>
    <col min="7685" max="7685" width="17" style="413" customWidth="1"/>
    <col min="7686" max="7686" width="18.140625" style="413" customWidth="1"/>
    <col min="7687" max="7937" width="9.140625" style="413"/>
    <col min="7938" max="7938" width="64.85546875" style="413" customWidth="1"/>
    <col min="7939" max="7939" width="20.42578125" style="413" customWidth="1"/>
    <col min="7940" max="7940" width="17.7109375" style="413" customWidth="1"/>
    <col min="7941" max="7941" width="17" style="413" customWidth="1"/>
    <col min="7942" max="7942" width="18.140625" style="413" customWidth="1"/>
    <col min="7943" max="8193" width="9.140625" style="413"/>
    <col min="8194" max="8194" width="64.85546875" style="413" customWidth="1"/>
    <col min="8195" max="8195" width="20.42578125" style="413" customWidth="1"/>
    <col min="8196" max="8196" width="17.7109375" style="413" customWidth="1"/>
    <col min="8197" max="8197" width="17" style="413" customWidth="1"/>
    <col min="8198" max="8198" width="18.140625" style="413" customWidth="1"/>
    <col min="8199" max="8449" width="9.140625" style="413"/>
    <col min="8450" max="8450" width="64.85546875" style="413" customWidth="1"/>
    <col min="8451" max="8451" width="20.42578125" style="413" customWidth="1"/>
    <col min="8452" max="8452" width="17.7109375" style="413" customWidth="1"/>
    <col min="8453" max="8453" width="17" style="413" customWidth="1"/>
    <col min="8454" max="8454" width="18.140625" style="413" customWidth="1"/>
    <col min="8455" max="8705" width="9.140625" style="413"/>
    <col min="8706" max="8706" width="64.85546875" style="413" customWidth="1"/>
    <col min="8707" max="8707" width="20.42578125" style="413" customWidth="1"/>
    <col min="8708" max="8708" width="17.7109375" style="413" customWidth="1"/>
    <col min="8709" max="8709" width="17" style="413" customWidth="1"/>
    <col min="8710" max="8710" width="18.140625" style="413" customWidth="1"/>
    <col min="8711" max="8961" width="9.140625" style="413"/>
    <col min="8962" max="8962" width="64.85546875" style="413" customWidth="1"/>
    <col min="8963" max="8963" width="20.42578125" style="413" customWidth="1"/>
    <col min="8964" max="8964" width="17.7109375" style="413" customWidth="1"/>
    <col min="8965" max="8965" width="17" style="413" customWidth="1"/>
    <col min="8966" max="8966" width="18.140625" style="413" customWidth="1"/>
    <col min="8967" max="9217" width="9.140625" style="413"/>
    <col min="9218" max="9218" width="64.85546875" style="413" customWidth="1"/>
    <col min="9219" max="9219" width="20.42578125" style="413" customWidth="1"/>
    <col min="9220" max="9220" width="17.7109375" style="413" customWidth="1"/>
    <col min="9221" max="9221" width="17" style="413" customWidth="1"/>
    <col min="9222" max="9222" width="18.140625" style="413" customWidth="1"/>
    <col min="9223" max="9473" width="9.140625" style="413"/>
    <col min="9474" max="9474" width="64.85546875" style="413" customWidth="1"/>
    <col min="9475" max="9475" width="20.42578125" style="413" customWidth="1"/>
    <col min="9476" max="9476" width="17.7109375" style="413" customWidth="1"/>
    <col min="9477" max="9477" width="17" style="413" customWidth="1"/>
    <col min="9478" max="9478" width="18.140625" style="413" customWidth="1"/>
    <col min="9479" max="9729" width="9.140625" style="413"/>
    <col min="9730" max="9730" width="64.85546875" style="413" customWidth="1"/>
    <col min="9731" max="9731" width="20.42578125" style="413" customWidth="1"/>
    <col min="9732" max="9732" width="17.7109375" style="413" customWidth="1"/>
    <col min="9733" max="9733" width="17" style="413" customWidth="1"/>
    <col min="9734" max="9734" width="18.140625" style="413" customWidth="1"/>
    <col min="9735" max="9985" width="9.140625" style="413"/>
    <col min="9986" max="9986" width="64.85546875" style="413" customWidth="1"/>
    <col min="9987" max="9987" width="20.42578125" style="413" customWidth="1"/>
    <col min="9988" max="9988" width="17.7109375" style="413" customWidth="1"/>
    <col min="9989" max="9989" width="17" style="413" customWidth="1"/>
    <col min="9990" max="9990" width="18.140625" style="413" customWidth="1"/>
    <col min="9991" max="10241" width="9.140625" style="413"/>
    <col min="10242" max="10242" width="64.85546875" style="413" customWidth="1"/>
    <col min="10243" max="10243" width="20.42578125" style="413" customWidth="1"/>
    <col min="10244" max="10244" width="17.7109375" style="413" customWidth="1"/>
    <col min="10245" max="10245" width="17" style="413" customWidth="1"/>
    <col min="10246" max="10246" width="18.140625" style="413" customWidth="1"/>
    <col min="10247" max="10497" width="9.140625" style="413"/>
    <col min="10498" max="10498" width="64.85546875" style="413" customWidth="1"/>
    <col min="10499" max="10499" width="20.42578125" style="413" customWidth="1"/>
    <col min="10500" max="10500" width="17.7109375" style="413" customWidth="1"/>
    <col min="10501" max="10501" width="17" style="413" customWidth="1"/>
    <col min="10502" max="10502" width="18.140625" style="413" customWidth="1"/>
    <col min="10503" max="10753" width="9.140625" style="413"/>
    <col min="10754" max="10754" width="64.85546875" style="413" customWidth="1"/>
    <col min="10755" max="10755" width="20.42578125" style="413" customWidth="1"/>
    <col min="10756" max="10756" width="17.7109375" style="413" customWidth="1"/>
    <col min="10757" max="10757" width="17" style="413" customWidth="1"/>
    <col min="10758" max="10758" width="18.140625" style="413" customWidth="1"/>
    <col min="10759" max="11009" width="9.140625" style="413"/>
    <col min="11010" max="11010" width="64.85546875" style="413" customWidth="1"/>
    <col min="11011" max="11011" width="20.42578125" style="413" customWidth="1"/>
    <col min="11012" max="11012" width="17.7109375" style="413" customWidth="1"/>
    <col min="11013" max="11013" width="17" style="413" customWidth="1"/>
    <col min="11014" max="11014" width="18.140625" style="413" customWidth="1"/>
    <col min="11015" max="11265" width="9.140625" style="413"/>
    <col min="11266" max="11266" width="64.85546875" style="413" customWidth="1"/>
    <col min="11267" max="11267" width="20.42578125" style="413" customWidth="1"/>
    <col min="11268" max="11268" width="17.7109375" style="413" customWidth="1"/>
    <col min="11269" max="11269" width="17" style="413" customWidth="1"/>
    <col min="11270" max="11270" width="18.140625" style="413" customWidth="1"/>
    <col min="11271" max="11521" width="9.140625" style="413"/>
    <col min="11522" max="11522" width="64.85546875" style="413" customWidth="1"/>
    <col min="11523" max="11523" width="20.42578125" style="413" customWidth="1"/>
    <col min="11524" max="11524" width="17.7109375" style="413" customWidth="1"/>
    <col min="11525" max="11525" width="17" style="413" customWidth="1"/>
    <col min="11526" max="11526" width="18.140625" style="413" customWidth="1"/>
    <col min="11527" max="11777" width="9.140625" style="413"/>
    <col min="11778" max="11778" width="64.85546875" style="413" customWidth="1"/>
    <col min="11779" max="11779" width="20.42578125" style="413" customWidth="1"/>
    <col min="11780" max="11780" width="17.7109375" style="413" customWidth="1"/>
    <col min="11781" max="11781" width="17" style="413" customWidth="1"/>
    <col min="11782" max="11782" width="18.140625" style="413" customWidth="1"/>
    <col min="11783" max="12033" width="9.140625" style="413"/>
    <col min="12034" max="12034" width="64.85546875" style="413" customWidth="1"/>
    <col min="12035" max="12035" width="20.42578125" style="413" customWidth="1"/>
    <col min="12036" max="12036" width="17.7109375" style="413" customWidth="1"/>
    <col min="12037" max="12037" width="17" style="413" customWidth="1"/>
    <col min="12038" max="12038" width="18.140625" style="413" customWidth="1"/>
    <col min="12039" max="12289" width="9.140625" style="413"/>
    <col min="12290" max="12290" width="64.85546875" style="413" customWidth="1"/>
    <col min="12291" max="12291" width="20.42578125" style="413" customWidth="1"/>
    <col min="12292" max="12292" width="17.7109375" style="413" customWidth="1"/>
    <col min="12293" max="12293" width="17" style="413" customWidth="1"/>
    <col min="12294" max="12294" width="18.140625" style="413" customWidth="1"/>
    <col min="12295" max="12545" width="9.140625" style="413"/>
    <col min="12546" max="12546" width="64.85546875" style="413" customWidth="1"/>
    <col min="12547" max="12547" width="20.42578125" style="413" customWidth="1"/>
    <col min="12548" max="12548" width="17.7109375" style="413" customWidth="1"/>
    <col min="12549" max="12549" width="17" style="413" customWidth="1"/>
    <col min="12550" max="12550" width="18.140625" style="413" customWidth="1"/>
    <col min="12551" max="12801" width="9.140625" style="413"/>
    <col min="12802" max="12802" width="64.85546875" style="413" customWidth="1"/>
    <col min="12803" max="12803" width="20.42578125" style="413" customWidth="1"/>
    <col min="12804" max="12804" width="17.7109375" style="413" customWidth="1"/>
    <col min="12805" max="12805" width="17" style="413" customWidth="1"/>
    <col min="12806" max="12806" width="18.140625" style="413" customWidth="1"/>
    <col min="12807" max="13057" width="9.140625" style="413"/>
    <col min="13058" max="13058" width="64.85546875" style="413" customWidth="1"/>
    <col min="13059" max="13059" width="20.42578125" style="413" customWidth="1"/>
    <col min="13060" max="13060" width="17.7109375" style="413" customWidth="1"/>
    <col min="13061" max="13061" width="17" style="413" customWidth="1"/>
    <col min="13062" max="13062" width="18.140625" style="413" customWidth="1"/>
    <col min="13063" max="13313" width="9.140625" style="413"/>
    <col min="13314" max="13314" width="64.85546875" style="413" customWidth="1"/>
    <col min="13315" max="13315" width="20.42578125" style="413" customWidth="1"/>
    <col min="13316" max="13316" width="17.7109375" style="413" customWidth="1"/>
    <col min="13317" max="13317" width="17" style="413" customWidth="1"/>
    <col min="13318" max="13318" width="18.140625" style="413" customWidth="1"/>
    <col min="13319" max="13569" width="9.140625" style="413"/>
    <col min="13570" max="13570" width="64.85546875" style="413" customWidth="1"/>
    <col min="13571" max="13571" width="20.42578125" style="413" customWidth="1"/>
    <col min="13572" max="13572" width="17.7109375" style="413" customWidth="1"/>
    <col min="13573" max="13573" width="17" style="413" customWidth="1"/>
    <col min="13574" max="13574" width="18.140625" style="413" customWidth="1"/>
    <col min="13575" max="13825" width="9.140625" style="413"/>
    <col min="13826" max="13826" width="64.85546875" style="413" customWidth="1"/>
    <col min="13827" max="13827" width="20.42578125" style="413" customWidth="1"/>
    <col min="13828" max="13828" width="17.7109375" style="413" customWidth="1"/>
    <col min="13829" max="13829" width="17" style="413" customWidth="1"/>
    <col min="13830" max="13830" width="18.140625" style="413" customWidth="1"/>
    <col min="13831" max="14081" width="9.140625" style="413"/>
    <col min="14082" max="14082" width="64.85546875" style="413" customWidth="1"/>
    <col min="14083" max="14083" width="20.42578125" style="413" customWidth="1"/>
    <col min="14084" max="14084" width="17.7109375" style="413" customWidth="1"/>
    <col min="14085" max="14085" width="17" style="413" customWidth="1"/>
    <col min="14086" max="14086" width="18.140625" style="413" customWidth="1"/>
    <col min="14087" max="14337" width="9.140625" style="413"/>
    <col min="14338" max="14338" width="64.85546875" style="413" customWidth="1"/>
    <col min="14339" max="14339" width="20.42578125" style="413" customWidth="1"/>
    <col min="14340" max="14340" width="17.7109375" style="413" customWidth="1"/>
    <col min="14341" max="14341" width="17" style="413" customWidth="1"/>
    <col min="14342" max="14342" width="18.140625" style="413" customWidth="1"/>
    <col min="14343" max="14593" width="9.140625" style="413"/>
    <col min="14594" max="14594" width="64.85546875" style="413" customWidth="1"/>
    <col min="14595" max="14595" width="20.42578125" style="413" customWidth="1"/>
    <col min="14596" max="14596" width="17.7109375" style="413" customWidth="1"/>
    <col min="14597" max="14597" width="17" style="413" customWidth="1"/>
    <col min="14598" max="14598" width="18.140625" style="413" customWidth="1"/>
    <col min="14599" max="14849" width="9.140625" style="413"/>
    <col min="14850" max="14850" width="64.85546875" style="413" customWidth="1"/>
    <col min="14851" max="14851" width="20.42578125" style="413" customWidth="1"/>
    <col min="14852" max="14852" width="17.7109375" style="413" customWidth="1"/>
    <col min="14853" max="14853" width="17" style="413" customWidth="1"/>
    <col min="14854" max="14854" width="18.140625" style="413" customWidth="1"/>
    <col min="14855" max="15105" width="9.140625" style="413"/>
    <col min="15106" max="15106" width="64.85546875" style="413" customWidth="1"/>
    <col min="15107" max="15107" width="20.42578125" style="413" customWidth="1"/>
    <col min="15108" max="15108" width="17.7109375" style="413" customWidth="1"/>
    <col min="15109" max="15109" width="17" style="413" customWidth="1"/>
    <col min="15110" max="15110" width="18.140625" style="413" customWidth="1"/>
    <col min="15111" max="15361" width="9.140625" style="413"/>
    <col min="15362" max="15362" width="64.85546875" style="413" customWidth="1"/>
    <col min="15363" max="15363" width="20.42578125" style="413" customWidth="1"/>
    <col min="15364" max="15364" width="17.7109375" style="413" customWidth="1"/>
    <col min="15365" max="15365" width="17" style="413" customWidth="1"/>
    <col min="15366" max="15366" width="18.140625" style="413" customWidth="1"/>
    <col min="15367" max="15617" width="9.140625" style="413"/>
    <col min="15618" max="15618" width="64.85546875" style="413" customWidth="1"/>
    <col min="15619" max="15619" width="20.42578125" style="413" customWidth="1"/>
    <col min="15620" max="15620" width="17.7109375" style="413" customWidth="1"/>
    <col min="15621" max="15621" width="17" style="413" customWidth="1"/>
    <col min="15622" max="15622" width="18.140625" style="413" customWidth="1"/>
    <col min="15623" max="15873" width="9.140625" style="413"/>
    <col min="15874" max="15874" width="64.85546875" style="413" customWidth="1"/>
    <col min="15875" max="15875" width="20.42578125" style="413" customWidth="1"/>
    <col min="15876" max="15876" width="17.7109375" style="413" customWidth="1"/>
    <col min="15877" max="15877" width="17" style="413" customWidth="1"/>
    <col min="15878" max="15878" width="18.140625" style="413" customWidth="1"/>
    <col min="15879" max="16129" width="9.140625" style="413"/>
    <col min="16130" max="16130" width="64.85546875" style="413" customWidth="1"/>
    <col min="16131" max="16131" width="20.42578125" style="413" customWidth="1"/>
    <col min="16132" max="16132" width="17.7109375" style="413" customWidth="1"/>
    <col min="16133" max="16133" width="17" style="413" customWidth="1"/>
    <col min="16134" max="16134" width="18.140625" style="413" customWidth="1"/>
    <col min="16135" max="16384" width="9.140625" style="413"/>
  </cols>
  <sheetData>
    <row r="1" spans="1:10" s="372" customFormat="1" ht="15.75" customHeight="1" x14ac:dyDescent="0.25">
      <c r="A1" s="1317" t="s">
        <v>808</v>
      </c>
      <c r="B1" s="1317"/>
      <c r="C1" s="1317"/>
      <c r="D1" s="1317"/>
      <c r="E1" s="1317"/>
      <c r="F1" s="1317"/>
      <c r="G1" s="390"/>
      <c r="H1" s="390"/>
      <c r="I1" s="390"/>
      <c r="J1" s="390"/>
    </row>
    <row r="2" spans="1:10" s="372" customFormat="1" ht="15.75" customHeight="1" x14ac:dyDescent="0.25">
      <c r="A2" s="1317" t="s">
        <v>138</v>
      </c>
      <c r="B2" s="1317"/>
      <c r="C2" s="1317"/>
      <c r="D2" s="1317"/>
      <c r="E2" s="1317"/>
      <c r="F2" s="1317"/>
      <c r="G2" s="390"/>
      <c r="H2" s="390"/>
      <c r="I2" s="390"/>
      <c r="J2" s="390"/>
    </row>
    <row r="3" spans="1:10" s="372" customFormat="1" ht="15.75" customHeight="1" x14ac:dyDescent="0.25">
      <c r="A3" s="1317" t="s">
        <v>783</v>
      </c>
      <c r="B3" s="1317"/>
      <c r="C3" s="1317"/>
      <c r="D3" s="1317"/>
      <c r="E3" s="1317"/>
      <c r="F3" s="1317"/>
      <c r="G3" s="390"/>
      <c r="H3" s="390"/>
      <c r="I3" s="390"/>
      <c r="J3" s="390"/>
    </row>
    <row r="4" spans="1:10" s="373" customFormat="1" ht="16.5" customHeight="1" x14ac:dyDescent="0.25">
      <c r="A4" s="1330" t="s">
        <v>576</v>
      </c>
      <c r="B4" s="1330"/>
      <c r="C4" s="1330"/>
      <c r="D4" s="1330"/>
      <c r="E4" s="1330"/>
      <c r="F4" s="1330"/>
      <c r="G4" s="391"/>
      <c r="H4" s="391"/>
      <c r="I4" s="391"/>
      <c r="J4" s="391"/>
    </row>
    <row r="5" spans="1:10" s="373" customFormat="1" ht="16.5" customHeight="1" x14ac:dyDescent="0.25">
      <c r="A5" s="1330" t="s">
        <v>720</v>
      </c>
      <c r="B5" s="1330"/>
      <c r="C5" s="1330"/>
      <c r="D5" s="1330"/>
      <c r="E5" s="1330"/>
      <c r="F5" s="1330"/>
      <c r="G5" s="391"/>
      <c r="H5" s="391"/>
      <c r="I5" s="391"/>
      <c r="J5" s="391"/>
    </row>
    <row r="6" spans="1:10" x14ac:dyDescent="0.25">
      <c r="B6" s="1252"/>
      <c r="C6" s="1252"/>
      <c r="D6" s="1252"/>
      <c r="E6" s="1252"/>
      <c r="F6" s="1252"/>
    </row>
    <row r="8" spans="1:10" ht="27" customHeight="1" x14ac:dyDescent="0.25">
      <c r="A8" s="1365" t="s">
        <v>5</v>
      </c>
      <c r="B8" s="1365"/>
      <c r="C8" s="1365"/>
      <c r="D8" s="1365"/>
      <c r="E8" s="1365"/>
      <c r="F8" s="1365"/>
    </row>
    <row r="9" spans="1:10" ht="18" customHeight="1" x14ac:dyDescent="0.3">
      <c r="A9" s="1361" t="s">
        <v>736</v>
      </c>
      <c r="B9" s="1361"/>
      <c r="C9" s="1361"/>
      <c r="D9" s="1361"/>
      <c r="E9" s="1361"/>
      <c r="F9" s="1361"/>
    </row>
    <row r="10" spans="1:10" ht="18.75" x14ac:dyDescent="0.3">
      <c r="A10" s="414"/>
      <c r="B10" s="1251"/>
      <c r="C10" s="1251"/>
      <c r="D10" s="1251"/>
      <c r="E10" s="1251"/>
    </row>
    <row r="11" spans="1:10" ht="15.75" x14ac:dyDescent="0.25">
      <c r="A11" s="414"/>
      <c r="B11" s="416"/>
      <c r="C11" s="416"/>
      <c r="D11" s="416"/>
      <c r="E11" s="416"/>
    </row>
    <row r="12" spans="1:10" ht="18.75" x14ac:dyDescent="0.25">
      <c r="B12" s="417" t="s">
        <v>230</v>
      </c>
      <c r="C12" s="417"/>
      <c r="D12" s="417"/>
      <c r="E12" s="417"/>
    </row>
    <row r="13" spans="1:10" ht="15.75" x14ac:dyDescent="0.25">
      <c r="A13" s="418"/>
      <c r="F13" s="419"/>
    </row>
    <row r="14" spans="1:10" ht="74.25" customHeight="1" x14ac:dyDescent="0.25">
      <c r="A14" s="420" t="s">
        <v>231</v>
      </c>
      <c r="B14" s="420" t="s">
        <v>677</v>
      </c>
      <c r="C14" s="424" t="s">
        <v>737</v>
      </c>
      <c r="D14" s="424" t="s">
        <v>678</v>
      </c>
      <c r="E14" s="424" t="s">
        <v>738</v>
      </c>
      <c r="F14" s="424" t="s">
        <v>678</v>
      </c>
    </row>
    <row r="15" spans="1:10" ht="15.75" x14ac:dyDescent="0.25">
      <c r="A15" s="420">
        <v>1</v>
      </c>
      <c r="B15" s="421" t="s">
        <v>232</v>
      </c>
      <c r="C15" s="421"/>
      <c r="D15" s="421"/>
      <c r="E15" s="423"/>
      <c r="F15" s="423"/>
    </row>
    <row r="16" spans="1:10" ht="31.5" x14ac:dyDescent="0.25">
      <c r="A16" s="420">
        <v>2</v>
      </c>
      <c r="B16" s="421" t="s">
        <v>679</v>
      </c>
      <c r="C16" s="1257">
        <v>0</v>
      </c>
      <c r="D16" s="1257"/>
      <c r="E16" s="1257">
        <f>[1]прил2!C21</f>
        <v>0</v>
      </c>
      <c r="F16" s="1257"/>
    </row>
    <row r="17" spans="1:6" ht="15.75" x14ac:dyDescent="0.25">
      <c r="A17" s="420">
        <v>3</v>
      </c>
      <c r="B17" s="421" t="s">
        <v>234</v>
      </c>
      <c r="C17" s="1257"/>
      <c r="D17" s="1257"/>
      <c r="E17" s="1257"/>
      <c r="F17" s="1257"/>
    </row>
    <row r="18" spans="1:6" ht="15.75" x14ac:dyDescent="0.25">
      <c r="A18" s="420"/>
      <c r="B18" s="421" t="s">
        <v>235</v>
      </c>
      <c r="C18" s="1258">
        <f>+C16+C17</f>
        <v>0</v>
      </c>
      <c r="D18" s="1258"/>
      <c r="E18" s="1258">
        <f>+E16+E17</f>
        <v>0</v>
      </c>
      <c r="F18" s="1258"/>
    </row>
    <row r="19" spans="1:6" ht="15.75" x14ac:dyDescent="0.25">
      <c r="A19" s="418"/>
    </row>
    <row r="20" spans="1:6" ht="15.75" x14ac:dyDescent="0.25">
      <c r="A20" s="418"/>
    </row>
    <row r="21" spans="1:6" ht="18.75" x14ac:dyDescent="0.25">
      <c r="A21" s="418"/>
      <c r="B21" s="417" t="s">
        <v>236</v>
      </c>
      <c r="C21" s="417"/>
      <c r="D21" s="417"/>
      <c r="E21" s="417"/>
    </row>
    <row r="22" spans="1:6" ht="18.75" x14ac:dyDescent="0.25">
      <c r="A22" s="417"/>
    </row>
    <row r="23" spans="1:6" ht="15.75" x14ac:dyDescent="0.25">
      <c r="A23" s="418"/>
    </row>
    <row r="24" spans="1:6" ht="69.599999999999994" customHeight="1" x14ac:dyDescent="0.25">
      <c r="A24" s="420" t="s">
        <v>231</v>
      </c>
      <c r="B24" s="420" t="s">
        <v>677</v>
      </c>
      <c r="C24" s="1370" t="s">
        <v>681</v>
      </c>
      <c r="D24" s="1371"/>
      <c r="E24" s="1370" t="s">
        <v>739</v>
      </c>
      <c r="F24" s="1371"/>
    </row>
    <row r="25" spans="1:6" ht="15.75" x14ac:dyDescent="0.25">
      <c r="A25" s="420">
        <v>1</v>
      </c>
      <c r="B25" s="421" t="s">
        <v>232</v>
      </c>
      <c r="C25" s="1366"/>
      <c r="D25" s="1367"/>
      <c r="E25" s="1366"/>
      <c r="F25" s="1367"/>
    </row>
    <row r="26" spans="1:6" ht="31.5" x14ac:dyDescent="0.25">
      <c r="A26" s="420">
        <v>2</v>
      </c>
      <c r="B26" s="421" t="s">
        <v>679</v>
      </c>
      <c r="C26" s="1372">
        <f>[1]прил2!C22</f>
        <v>0</v>
      </c>
      <c r="D26" s="1373"/>
      <c r="E26" s="1372">
        <f>[1]прил2!D22</f>
        <v>0</v>
      </c>
      <c r="F26" s="1373"/>
    </row>
    <row r="27" spans="1:6" ht="15.75" x14ac:dyDescent="0.25">
      <c r="A27" s="420">
        <v>3</v>
      </c>
      <c r="B27" s="421" t="s">
        <v>234</v>
      </c>
      <c r="C27" s="1366"/>
      <c r="D27" s="1367"/>
      <c r="E27" s="1366"/>
      <c r="F27" s="1367"/>
    </row>
    <row r="28" spans="1:6" ht="15.75" x14ac:dyDescent="0.25">
      <c r="A28" s="420"/>
      <c r="B28" s="421" t="s">
        <v>235</v>
      </c>
      <c r="C28" s="1368">
        <f>+C26</f>
        <v>0</v>
      </c>
      <c r="D28" s="1369"/>
      <c r="E28" s="1368">
        <f>+E26</f>
        <v>0</v>
      </c>
      <c r="F28" s="1369"/>
    </row>
    <row r="29" spans="1:6" ht="15.75" x14ac:dyDescent="0.25">
      <c r="A29" s="422"/>
    </row>
  </sheetData>
  <mergeCells count="17">
    <mergeCell ref="C27:D27"/>
    <mergeCell ref="E27:F27"/>
    <mergeCell ref="C28:D28"/>
    <mergeCell ref="E28:F28"/>
    <mergeCell ref="C24:D24"/>
    <mergeCell ref="E24:F24"/>
    <mergeCell ref="C25:D25"/>
    <mergeCell ref="E25:F25"/>
    <mergeCell ref="C26:D26"/>
    <mergeCell ref="E26:F26"/>
    <mergeCell ref="A8:F8"/>
    <mergeCell ref="A9:F9"/>
    <mergeCell ref="A1:F1"/>
    <mergeCell ref="A2:F2"/>
    <mergeCell ref="A3:F3"/>
    <mergeCell ref="A4:F4"/>
    <mergeCell ref="A5:F5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59" orientation="portrait" verticalDpi="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"/>
  <sheetViews>
    <sheetView workbookViewId="0">
      <selection sqref="A1:G1"/>
    </sheetView>
  </sheetViews>
  <sheetFormatPr defaultRowHeight="15" x14ac:dyDescent="0.25"/>
  <cols>
    <col min="1" max="1" width="14.140625" style="413" customWidth="1"/>
    <col min="2" max="2" width="16" style="413" customWidth="1"/>
    <col min="3" max="3" width="16.7109375" style="413" customWidth="1"/>
    <col min="4" max="4" width="17.140625" style="413" customWidth="1"/>
    <col min="5" max="5" width="15.5703125" style="413" customWidth="1"/>
    <col min="6" max="6" width="14.28515625" style="413" customWidth="1"/>
    <col min="7" max="7" width="17.42578125" style="413" customWidth="1"/>
    <col min="8" max="16384" width="9.140625" style="413"/>
  </cols>
  <sheetData>
    <row r="1" spans="1:8" s="372" customFormat="1" ht="15.75" customHeight="1" x14ac:dyDescent="0.25">
      <c r="A1" s="1317" t="s">
        <v>507</v>
      </c>
      <c r="B1" s="1317"/>
      <c r="C1" s="1317"/>
      <c r="D1" s="1317"/>
      <c r="E1" s="1317"/>
      <c r="F1" s="1317"/>
      <c r="G1" s="1317"/>
      <c r="H1" s="390"/>
    </row>
    <row r="2" spans="1:8" s="372" customFormat="1" ht="15.75" customHeight="1" x14ac:dyDescent="0.25">
      <c r="A2" s="1317" t="s">
        <v>138</v>
      </c>
      <c r="B2" s="1317"/>
      <c r="C2" s="1317"/>
      <c r="D2" s="1317"/>
      <c r="E2" s="1317"/>
      <c r="F2" s="1317"/>
      <c r="G2" s="1317"/>
      <c r="H2" s="390"/>
    </row>
    <row r="3" spans="1:8" s="372" customFormat="1" ht="15.75" customHeight="1" x14ac:dyDescent="0.25">
      <c r="A3" s="1317" t="s">
        <v>783</v>
      </c>
      <c r="B3" s="1317"/>
      <c r="C3" s="1317"/>
      <c r="D3" s="1317"/>
      <c r="E3" s="1317"/>
      <c r="F3" s="1317"/>
      <c r="G3" s="1317"/>
      <c r="H3" s="390"/>
    </row>
    <row r="4" spans="1:8" s="373" customFormat="1" ht="16.5" customHeight="1" x14ac:dyDescent="0.25">
      <c r="A4" s="1330" t="s">
        <v>576</v>
      </c>
      <c r="B4" s="1330"/>
      <c r="C4" s="1330"/>
      <c r="D4" s="1330"/>
      <c r="E4" s="1330"/>
      <c r="F4" s="1330"/>
      <c r="G4" s="1330"/>
      <c r="H4" s="391"/>
    </row>
    <row r="5" spans="1:8" s="373" customFormat="1" ht="16.5" customHeight="1" x14ac:dyDescent="0.25">
      <c r="A5" s="1330" t="s">
        <v>741</v>
      </c>
      <c r="B5" s="1330"/>
      <c r="C5" s="1330"/>
      <c r="D5" s="1330"/>
      <c r="E5" s="1330"/>
      <c r="F5" s="1330"/>
      <c r="G5" s="1330"/>
      <c r="H5" s="391"/>
    </row>
    <row r="8" spans="1:8" ht="18.75" x14ac:dyDescent="0.3">
      <c r="A8" s="414"/>
      <c r="B8" s="1361" t="s">
        <v>237</v>
      </c>
      <c r="C8" s="1361"/>
      <c r="D8" s="1361"/>
      <c r="E8" s="1361"/>
      <c r="F8" s="1361"/>
    </row>
    <row r="9" spans="1:8" ht="18.75" x14ac:dyDescent="0.25">
      <c r="A9" s="1365" t="s">
        <v>742</v>
      </c>
      <c r="B9" s="1365"/>
      <c r="C9" s="1365"/>
      <c r="D9" s="1365"/>
      <c r="E9" s="1365"/>
      <c r="F9" s="1365"/>
      <c r="G9" s="1365"/>
    </row>
    <row r="10" spans="1:8" ht="15.75" x14ac:dyDescent="0.25">
      <c r="A10" s="425"/>
    </row>
    <row r="11" spans="1:8" ht="33" customHeight="1" x14ac:dyDescent="0.25">
      <c r="A11" s="1384" t="s">
        <v>743</v>
      </c>
      <c r="B11" s="1384"/>
      <c r="C11" s="1384"/>
      <c r="D11" s="1384"/>
      <c r="E11" s="1384"/>
      <c r="F11" s="1384"/>
      <c r="G11" s="1384"/>
    </row>
    <row r="12" spans="1:8" ht="15.75" x14ac:dyDescent="0.25">
      <c r="A12" s="422"/>
    </row>
    <row r="13" spans="1:8" ht="60" x14ac:dyDescent="0.25">
      <c r="A13" s="426"/>
      <c r="B13" s="1145" t="s">
        <v>613</v>
      </c>
      <c r="C13" s="1145" t="s">
        <v>238</v>
      </c>
      <c r="D13" s="1145" t="s">
        <v>614</v>
      </c>
      <c r="E13" s="1145" t="s">
        <v>615</v>
      </c>
      <c r="F13" s="1145" t="s">
        <v>239</v>
      </c>
      <c r="G13" s="1145" t="s">
        <v>616</v>
      </c>
    </row>
    <row r="14" spans="1:8" x14ac:dyDescent="0.25">
      <c r="A14" s="1145">
        <v>1</v>
      </c>
      <c r="B14" s="1145">
        <v>2</v>
      </c>
      <c r="C14" s="1145">
        <v>3</v>
      </c>
      <c r="D14" s="1145">
        <v>4</v>
      </c>
      <c r="E14" s="1145">
        <v>5</v>
      </c>
      <c r="F14" s="1145">
        <v>6</v>
      </c>
      <c r="G14" s="1145">
        <v>7</v>
      </c>
    </row>
    <row r="15" spans="1:8" x14ac:dyDescent="0.25">
      <c r="A15" s="1145"/>
      <c r="B15" s="1145" t="s">
        <v>233</v>
      </c>
      <c r="C15" s="1145" t="s">
        <v>233</v>
      </c>
      <c r="D15" s="1157">
        <v>0</v>
      </c>
      <c r="E15" s="1145" t="s">
        <v>233</v>
      </c>
      <c r="F15" s="1145" t="s">
        <v>233</v>
      </c>
      <c r="G15" s="1145" t="s">
        <v>233</v>
      </c>
    </row>
    <row r="16" spans="1:8" ht="15.75" x14ac:dyDescent="0.25">
      <c r="A16" s="1158"/>
      <c r="B16" s="1162" t="s">
        <v>45</v>
      </c>
      <c r="C16" s="1160"/>
      <c r="D16" s="1161">
        <v>0</v>
      </c>
      <c r="E16" s="1160"/>
      <c r="F16" s="1160"/>
      <c r="G16" s="1160"/>
    </row>
    <row r="17" spans="1:7" ht="15.75" x14ac:dyDescent="0.25">
      <c r="A17" s="1385" t="s">
        <v>240</v>
      </c>
      <c r="B17" s="1385"/>
      <c r="C17" s="1385"/>
      <c r="D17" s="1385"/>
      <c r="E17" s="1385"/>
      <c r="F17" s="1385"/>
      <c r="G17" s="1385"/>
    </row>
    <row r="18" spans="1:7" ht="15.75" x14ac:dyDescent="0.25">
      <c r="A18" s="1386" t="s">
        <v>744</v>
      </c>
      <c r="B18" s="1386"/>
      <c r="C18" s="1386"/>
      <c r="D18" s="1386"/>
      <c r="E18" s="1386"/>
      <c r="F18" s="1386"/>
      <c r="G18" s="1386"/>
    </row>
    <row r="19" spans="1:7" ht="15.75" x14ac:dyDescent="0.25">
      <c r="A19" s="427" t="s">
        <v>241</v>
      </c>
    </row>
    <row r="20" spans="1:7" ht="48" customHeight="1" x14ac:dyDescent="0.25">
      <c r="A20" s="1387" t="s">
        <v>4</v>
      </c>
      <c r="B20" s="1387"/>
      <c r="C20" s="1387"/>
      <c r="D20" s="1388" t="s">
        <v>617</v>
      </c>
      <c r="E20" s="1389"/>
      <c r="F20" s="1389"/>
      <c r="G20" s="1390"/>
    </row>
    <row r="21" spans="1:7" ht="32.25" customHeight="1" x14ac:dyDescent="0.25">
      <c r="A21" s="1374" t="s">
        <v>242</v>
      </c>
      <c r="B21" s="1375"/>
      <c r="C21" s="1376"/>
      <c r="D21" s="1377">
        <v>0</v>
      </c>
      <c r="E21" s="1378"/>
      <c r="F21" s="1378"/>
      <c r="G21" s="1379"/>
    </row>
    <row r="22" spans="1:7" ht="15.75" x14ac:dyDescent="0.25">
      <c r="A22" s="1380" t="s">
        <v>618</v>
      </c>
      <c r="B22" s="1381"/>
      <c r="C22" s="1382"/>
      <c r="D22" s="1383">
        <v>0</v>
      </c>
      <c r="E22" s="1383"/>
      <c r="F22" s="1383"/>
      <c r="G22" s="1383"/>
    </row>
  </sheetData>
  <mergeCells count="16">
    <mergeCell ref="A21:C21"/>
    <mergeCell ref="D21:G21"/>
    <mergeCell ref="A22:C22"/>
    <mergeCell ref="D22:G22"/>
    <mergeCell ref="A9:G9"/>
    <mergeCell ref="A11:G11"/>
    <mergeCell ref="A17:G17"/>
    <mergeCell ref="A18:G18"/>
    <mergeCell ref="A20:C20"/>
    <mergeCell ref="D20:G20"/>
    <mergeCell ref="B8:F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73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"/>
  <sheetViews>
    <sheetView workbookViewId="0">
      <selection sqref="A1:G1"/>
    </sheetView>
  </sheetViews>
  <sheetFormatPr defaultRowHeight="15" x14ac:dyDescent="0.25"/>
  <cols>
    <col min="1" max="1" width="14.140625" style="413" customWidth="1"/>
    <col min="2" max="2" width="16" style="413" customWidth="1"/>
    <col min="3" max="3" width="16.7109375" style="413" customWidth="1"/>
    <col min="4" max="4" width="16.140625" style="413" customWidth="1"/>
    <col min="5" max="5" width="23.140625" style="413" customWidth="1"/>
    <col min="6" max="6" width="14.28515625" style="413" customWidth="1"/>
    <col min="7" max="7" width="25.140625" style="413" customWidth="1"/>
    <col min="8" max="16384" width="9.140625" style="413"/>
  </cols>
  <sheetData>
    <row r="1" spans="1:8" s="372" customFormat="1" ht="15.75" customHeight="1" x14ac:dyDescent="0.25">
      <c r="A1" s="1317" t="s">
        <v>680</v>
      </c>
      <c r="B1" s="1317"/>
      <c r="C1" s="1317"/>
      <c r="D1" s="1317"/>
      <c r="E1" s="1317"/>
      <c r="F1" s="1317"/>
      <c r="G1" s="1317"/>
      <c r="H1" s="390"/>
    </row>
    <row r="2" spans="1:8" s="372" customFormat="1" ht="15.75" customHeight="1" x14ac:dyDescent="0.25">
      <c r="A2" s="1317" t="s">
        <v>575</v>
      </c>
      <c r="B2" s="1317"/>
      <c r="C2" s="1317"/>
      <c r="D2" s="1317"/>
      <c r="E2" s="1317"/>
      <c r="F2" s="1317"/>
      <c r="G2" s="1317"/>
      <c r="H2" s="390"/>
    </row>
    <row r="3" spans="1:8" s="372" customFormat="1" ht="15.75" customHeight="1" x14ac:dyDescent="0.25">
      <c r="A3" s="1317" t="s">
        <v>783</v>
      </c>
      <c r="B3" s="1317"/>
      <c r="C3" s="1317"/>
      <c r="D3" s="1317"/>
      <c r="E3" s="1317"/>
      <c r="F3" s="1317"/>
      <c r="G3" s="1317"/>
      <c r="H3" s="390"/>
    </row>
    <row r="4" spans="1:8" s="373" customFormat="1" ht="16.5" customHeight="1" x14ac:dyDescent="0.25">
      <c r="A4" s="1330" t="s">
        <v>576</v>
      </c>
      <c r="B4" s="1330"/>
      <c r="C4" s="1330"/>
      <c r="D4" s="1330"/>
      <c r="E4" s="1330"/>
      <c r="F4" s="1330"/>
      <c r="G4" s="1330"/>
      <c r="H4" s="391"/>
    </row>
    <row r="5" spans="1:8" s="373" customFormat="1" ht="16.5" customHeight="1" x14ac:dyDescent="0.25">
      <c r="A5" s="1330" t="s">
        <v>720</v>
      </c>
      <c r="B5" s="1330"/>
      <c r="C5" s="1330"/>
      <c r="D5" s="1330"/>
      <c r="E5" s="1330"/>
      <c r="F5" s="1330"/>
      <c r="G5" s="1330"/>
      <c r="H5" s="391"/>
    </row>
    <row r="8" spans="1:8" ht="18.75" x14ac:dyDescent="0.3">
      <c r="A8" s="414"/>
      <c r="B8" s="1361" t="s">
        <v>237</v>
      </c>
      <c r="C8" s="1361"/>
      <c r="D8" s="1361"/>
      <c r="E8" s="1361"/>
      <c r="F8" s="1361"/>
    </row>
    <row r="9" spans="1:8" ht="18.75" x14ac:dyDescent="0.25">
      <c r="A9" s="1365" t="s">
        <v>745</v>
      </c>
      <c r="B9" s="1365"/>
      <c r="C9" s="1365"/>
      <c r="D9" s="1365"/>
      <c r="E9" s="1365"/>
      <c r="F9" s="1365"/>
      <c r="G9" s="1365"/>
    </row>
    <row r="10" spans="1:8" ht="15.75" x14ac:dyDescent="0.25">
      <c r="A10" s="425"/>
    </row>
    <row r="11" spans="1:8" ht="33" customHeight="1" x14ac:dyDescent="0.25">
      <c r="A11" s="1384" t="s">
        <v>746</v>
      </c>
      <c r="B11" s="1384"/>
      <c r="C11" s="1384"/>
      <c r="D11" s="1384"/>
      <c r="E11" s="1384"/>
      <c r="F11" s="1384"/>
      <c r="G11" s="1384"/>
    </row>
    <row r="12" spans="1:8" ht="15.75" x14ac:dyDescent="0.25">
      <c r="A12" s="422"/>
    </row>
    <row r="13" spans="1:8" ht="45" x14ac:dyDescent="0.25">
      <c r="A13" s="426"/>
      <c r="B13" s="1145" t="s">
        <v>613</v>
      </c>
      <c r="C13" s="1145" t="s">
        <v>238</v>
      </c>
      <c r="D13" s="1145" t="s">
        <v>614</v>
      </c>
      <c r="E13" s="1145" t="s">
        <v>615</v>
      </c>
      <c r="F13" s="1145" t="s">
        <v>239</v>
      </c>
      <c r="G13" s="1145" t="s">
        <v>616</v>
      </c>
    </row>
    <row r="14" spans="1:8" x14ac:dyDescent="0.25">
      <c r="A14" s="1145">
        <v>1</v>
      </c>
      <c r="B14" s="1145">
        <v>2</v>
      </c>
      <c r="C14" s="1145">
        <v>3</v>
      </c>
      <c r="D14" s="1145">
        <v>4</v>
      </c>
      <c r="E14" s="1145">
        <v>5</v>
      </c>
      <c r="F14" s="1145">
        <v>6</v>
      </c>
      <c r="G14" s="1145">
        <v>7</v>
      </c>
    </row>
    <row r="15" spans="1:8" x14ac:dyDescent="0.25">
      <c r="A15" s="1145"/>
      <c r="B15" s="1145" t="s">
        <v>233</v>
      </c>
      <c r="C15" s="1145" t="s">
        <v>233</v>
      </c>
      <c r="D15" s="1163">
        <v>0</v>
      </c>
      <c r="E15" s="1145" t="s">
        <v>233</v>
      </c>
      <c r="F15" s="1145" t="s">
        <v>233</v>
      </c>
      <c r="G15" s="1145" t="s">
        <v>233</v>
      </c>
    </row>
    <row r="16" spans="1:8" ht="15.75" x14ac:dyDescent="0.25">
      <c r="A16" s="1158"/>
      <c r="B16" s="1159" t="s">
        <v>45</v>
      </c>
      <c r="C16" s="1160"/>
      <c r="D16" s="1161">
        <v>0</v>
      </c>
      <c r="E16" s="1160"/>
      <c r="F16" s="1160"/>
      <c r="G16" s="1160"/>
    </row>
    <row r="17" spans="1:7" ht="15.75" x14ac:dyDescent="0.25">
      <c r="A17" s="1385" t="s">
        <v>240</v>
      </c>
      <c r="B17" s="1385"/>
      <c r="C17" s="1385"/>
      <c r="D17" s="1385"/>
      <c r="E17" s="1385"/>
      <c r="F17" s="1385"/>
      <c r="G17" s="1385"/>
    </row>
    <row r="18" spans="1:7" ht="15.75" x14ac:dyDescent="0.25">
      <c r="A18" s="1386" t="s">
        <v>747</v>
      </c>
      <c r="B18" s="1386"/>
      <c r="C18" s="1386"/>
      <c r="D18" s="1386"/>
      <c r="E18" s="1386"/>
      <c r="F18" s="1386"/>
      <c r="G18" s="1386"/>
    </row>
    <row r="19" spans="1:7" ht="15.75" x14ac:dyDescent="0.25">
      <c r="A19" s="427" t="s">
        <v>241</v>
      </c>
    </row>
    <row r="20" spans="1:7" ht="62.25" customHeight="1" x14ac:dyDescent="0.25">
      <c r="A20" s="1387" t="s">
        <v>4</v>
      </c>
      <c r="B20" s="1387"/>
      <c r="C20" s="1387"/>
      <c r="D20" s="1388" t="s">
        <v>627</v>
      </c>
      <c r="E20" s="1390"/>
      <c r="F20" s="1388" t="s">
        <v>748</v>
      </c>
      <c r="G20" s="1390"/>
    </row>
    <row r="21" spans="1:7" ht="32.25" customHeight="1" x14ac:dyDescent="0.25">
      <c r="A21" s="1374" t="s">
        <v>242</v>
      </c>
      <c r="B21" s="1375"/>
      <c r="C21" s="1376"/>
      <c r="D21" s="1377">
        <v>0</v>
      </c>
      <c r="E21" s="1379"/>
      <c r="F21" s="1377">
        <v>0</v>
      </c>
      <c r="G21" s="1379"/>
    </row>
    <row r="22" spans="1:7" ht="15.75" x14ac:dyDescent="0.25">
      <c r="A22" s="1380" t="s">
        <v>618</v>
      </c>
      <c r="B22" s="1381"/>
      <c r="C22" s="1382"/>
      <c r="D22" s="1391"/>
      <c r="E22" s="1391"/>
      <c r="F22" s="1392"/>
      <c r="G22" s="1392"/>
    </row>
  </sheetData>
  <mergeCells count="19">
    <mergeCell ref="A21:C21"/>
    <mergeCell ref="D21:E21"/>
    <mergeCell ref="F21:G21"/>
    <mergeCell ref="A22:C22"/>
    <mergeCell ref="D22:E22"/>
    <mergeCell ref="F22:G22"/>
    <mergeCell ref="A9:G9"/>
    <mergeCell ref="A11:G11"/>
    <mergeCell ref="A17:G17"/>
    <mergeCell ref="A18:G18"/>
    <mergeCell ref="A20:C20"/>
    <mergeCell ref="D20:E20"/>
    <mergeCell ref="F20:G20"/>
    <mergeCell ref="B8:F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5"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L15"/>
  <sheetViews>
    <sheetView zoomScale="78" zoomScaleNormal="78" workbookViewId="0">
      <selection sqref="A1:H1"/>
    </sheetView>
  </sheetViews>
  <sheetFormatPr defaultRowHeight="18.75" x14ac:dyDescent="0.3"/>
  <cols>
    <col min="1" max="1" width="90.140625" style="12" customWidth="1"/>
    <col min="2" max="2" width="12" style="10" customWidth="1"/>
    <col min="3" max="3" width="10.28515625" style="11" customWidth="1"/>
    <col min="4" max="4" width="9.28515625" style="22" customWidth="1"/>
    <col min="5" max="5" width="9.28515625" style="23" customWidth="1"/>
    <col min="6" max="7" width="18.85546875" style="23" customWidth="1"/>
    <col min="8" max="8" width="18.85546875" style="727" customWidth="1"/>
    <col min="9" max="9" width="9.140625" style="369"/>
    <col min="10" max="38" width="9.140625" style="1"/>
  </cols>
  <sheetData>
    <row r="1" spans="1:38" s="372" customFormat="1" ht="15.75" customHeight="1" x14ac:dyDescent="0.25">
      <c r="A1" s="1317" t="s">
        <v>612</v>
      </c>
      <c r="B1" s="1317"/>
      <c r="C1" s="1317"/>
      <c r="D1" s="1317"/>
      <c r="E1" s="1317"/>
      <c r="F1" s="1317"/>
      <c r="G1" s="1317"/>
      <c r="H1" s="1317"/>
    </row>
    <row r="2" spans="1:38" s="372" customFormat="1" ht="15.75" customHeight="1" x14ac:dyDescent="0.25">
      <c r="A2" s="1317" t="s">
        <v>138</v>
      </c>
      <c r="B2" s="1317"/>
      <c r="C2" s="1317"/>
      <c r="D2" s="1317"/>
      <c r="E2" s="1317"/>
      <c r="F2" s="1317"/>
      <c r="G2" s="1317"/>
      <c r="H2" s="1317"/>
    </row>
    <row r="3" spans="1:38" s="372" customFormat="1" ht="15.75" customHeight="1" x14ac:dyDescent="0.25">
      <c r="A3" s="1317" t="s">
        <v>783</v>
      </c>
      <c r="B3" s="1317"/>
      <c r="C3" s="1317"/>
      <c r="D3" s="1317"/>
      <c r="E3" s="1317"/>
      <c r="F3" s="1317"/>
      <c r="G3" s="1317"/>
      <c r="H3" s="1317"/>
    </row>
    <row r="4" spans="1:38" s="373" customFormat="1" ht="16.5" customHeight="1" x14ac:dyDescent="0.25">
      <c r="A4" s="1330" t="s">
        <v>139</v>
      </c>
      <c r="B4" s="1330"/>
      <c r="C4" s="1330"/>
      <c r="D4" s="1330"/>
      <c r="E4" s="1330"/>
      <c r="F4" s="1330"/>
      <c r="G4" s="1330"/>
      <c r="H4" s="1330"/>
    </row>
    <row r="5" spans="1:38" s="373" customFormat="1" ht="16.5" customHeight="1" x14ac:dyDescent="0.25">
      <c r="A5" s="1330" t="s">
        <v>720</v>
      </c>
      <c r="B5" s="1330"/>
      <c r="C5" s="1330"/>
      <c r="D5" s="1330"/>
      <c r="E5" s="1330"/>
      <c r="F5" s="1330"/>
      <c r="G5" s="1330"/>
      <c r="H5" s="1330"/>
    </row>
    <row r="6" spans="1:38" s="373" customFormat="1" ht="16.5" customHeight="1" x14ac:dyDescent="0.25">
      <c r="A6" s="1393"/>
      <c r="B6" s="1393"/>
      <c r="C6" s="1393"/>
      <c r="D6" s="1393"/>
      <c r="E6" s="1393"/>
      <c r="F6" s="1393"/>
      <c r="G6" s="1393"/>
      <c r="H6" s="1393"/>
    </row>
    <row r="7" spans="1:38" s="373" customFormat="1" ht="16.5" customHeight="1" x14ac:dyDescent="0.25">
      <c r="A7" s="689"/>
      <c r="B7" s="1393"/>
      <c r="C7" s="1393"/>
      <c r="D7" s="1393"/>
      <c r="E7" s="1393"/>
      <c r="F7" s="1393"/>
      <c r="G7" s="1393"/>
      <c r="H7" s="1393"/>
    </row>
    <row r="8" spans="1:38" s="373" customFormat="1" ht="112.5" customHeight="1" x14ac:dyDescent="0.25">
      <c r="A8" s="1394" t="s">
        <v>749</v>
      </c>
      <c r="B8" s="1394"/>
      <c r="C8" s="1394"/>
      <c r="D8" s="1394"/>
      <c r="E8" s="1394"/>
      <c r="F8" s="1394"/>
      <c r="G8" s="1394"/>
      <c r="H8" s="1394"/>
    </row>
    <row r="9" spans="1:38" s="8" customFormat="1" x14ac:dyDescent="0.25">
      <c r="A9" s="690"/>
      <c r="B9" s="376"/>
      <c r="C9" s="376"/>
      <c r="D9" s="376"/>
      <c r="E9" s="376"/>
      <c r="F9" s="376"/>
      <c r="G9" s="376"/>
      <c r="H9" s="691" t="s">
        <v>135</v>
      </c>
    </row>
    <row r="10" spans="1:38" s="54" customFormat="1" ht="54" customHeight="1" x14ac:dyDescent="0.35">
      <c r="A10" s="692" t="s">
        <v>343</v>
      </c>
      <c r="B10" s="693" t="s">
        <v>342</v>
      </c>
      <c r="C10" s="694"/>
      <c r="D10" s="19" t="s">
        <v>267</v>
      </c>
      <c r="E10" s="695" t="s">
        <v>268</v>
      </c>
      <c r="F10" s="696" t="s">
        <v>159</v>
      </c>
      <c r="G10" s="696" t="s">
        <v>625</v>
      </c>
      <c r="H10" s="696" t="s">
        <v>724</v>
      </c>
      <c r="I10" s="369"/>
      <c r="J10" s="53"/>
      <c r="K10" s="1395"/>
      <c r="L10" s="1395"/>
      <c r="M10" s="1395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</row>
    <row r="11" spans="1:38" s="228" customFormat="1" ht="19.5" x14ac:dyDescent="0.25">
      <c r="A11" s="697" t="s">
        <v>276</v>
      </c>
      <c r="B11" s="698"/>
      <c r="C11" s="699"/>
      <c r="D11" s="700"/>
      <c r="E11" s="698"/>
      <c r="F11" s="701">
        <f>+F12+F14</f>
        <v>42670</v>
      </c>
      <c r="G11" s="701">
        <f>+G12+G14</f>
        <v>42670</v>
      </c>
      <c r="H11" s="701">
        <f>+H12+H14</f>
        <v>42670</v>
      </c>
      <c r="I11" s="219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</row>
    <row r="12" spans="1:38" s="255" customFormat="1" ht="19.5" x14ac:dyDescent="0.25">
      <c r="A12" s="702" t="s">
        <v>412</v>
      </c>
      <c r="B12" s="703" t="s">
        <v>136</v>
      </c>
      <c r="C12" s="704" t="s">
        <v>11</v>
      </c>
      <c r="D12" s="705" t="s">
        <v>17</v>
      </c>
      <c r="E12" s="706" t="s">
        <v>17</v>
      </c>
      <c r="F12" s="707">
        <f>+F13</f>
        <v>36000</v>
      </c>
      <c r="G12" s="707">
        <f>+G13</f>
        <v>36000</v>
      </c>
      <c r="H12" s="707">
        <f>+H13</f>
        <v>36000</v>
      </c>
      <c r="I12" s="32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</row>
    <row r="13" spans="1:38" s="255" customFormat="1" ht="37.5" x14ac:dyDescent="0.25">
      <c r="A13" s="708" t="s">
        <v>503</v>
      </c>
      <c r="B13" s="709" t="s">
        <v>136</v>
      </c>
      <c r="C13" s="710" t="s">
        <v>26</v>
      </c>
      <c r="D13" s="711" t="s">
        <v>273</v>
      </c>
      <c r="E13" s="712" t="s">
        <v>285</v>
      </c>
      <c r="F13" s="713">
        <v>36000</v>
      </c>
      <c r="G13" s="714">
        <v>36000</v>
      </c>
      <c r="H13" s="714">
        <v>36000</v>
      </c>
      <c r="I13" s="32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</row>
    <row r="14" spans="1:38" s="254" customFormat="1" ht="19.5" x14ac:dyDescent="0.25">
      <c r="A14" s="715" t="s">
        <v>423</v>
      </c>
      <c r="B14" s="716" t="s">
        <v>137</v>
      </c>
      <c r="C14" s="717" t="s">
        <v>11</v>
      </c>
      <c r="D14" s="718" t="s">
        <v>17</v>
      </c>
      <c r="E14" s="719" t="s">
        <v>17</v>
      </c>
      <c r="F14" s="720">
        <f>+F15</f>
        <v>6670</v>
      </c>
      <c r="G14" s="720">
        <f>+G15</f>
        <v>6670</v>
      </c>
      <c r="H14" s="720">
        <f>+H15</f>
        <v>6670</v>
      </c>
      <c r="I14" s="32"/>
    </row>
    <row r="15" spans="1:38" s="254" customFormat="1" ht="37.5" x14ac:dyDescent="0.25">
      <c r="A15" s="721" t="s">
        <v>168</v>
      </c>
      <c r="B15" s="722" t="s">
        <v>137</v>
      </c>
      <c r="C15" s="723" t="s">
        <v>127</v>
      </c>
      <c r="D15" s="724" t="s">
        <v>273</v>
      </c>
      <c r="E15" s="725" t="s">
        <v>285</v>
      </c>
      <c r="F15" s="726">
        <v>6670</v>
      </c>
      <c r="G15" s="726">
        <v>6670</v>
      </c>
      <c r="H15" s="726">
        <v>6670</v>
      </c>
      <c r="I15" s="32"/>
    </row>
  </sheetData>
  <mergeCells count="9">
    <mergeCell ref="B7:H7"/>
    <mergeCell ref="A8:H8"/>
    <mergeCell ref="K10:M10"/>
    <mergeCell ref="A1:H1"/>
    <mergeCell ref="A2:H2"/>
    <mergeCell ref="A3:H3"/>
    <mergeCell ref="A4:H4"/>
    <mergeCell ref="A5:H5"/>
    <mergeCell ref="A6:H6"/>
  </mergeCells>
  <phoneticPr fontId="21" type="noConversion"/>
  <pageMargins left="0.7" right="0.7" top="0.75" bottom="0.75" header="0.3" footer="0.3"/>
  <pageSetup paperSize="9" scale="44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J6" sqref="J6"/>
    </sheetView>
  </sheetViews>
  <sheetFormatPr defaultRowHeight="15" x14ac:dyDescent="0.25"/>
  <cols>
    <col min="1" max="2" width="9.140625" style="1260"/>
    <col min="3" max="6" width="16" style="1260" customWidth="1"/>
    <col min="7" max="7" width="13.85546875" style="1260" customWidth="1"/>
    <col min="8" max="9" width="9.140625" style="1260"/>
    <col min="10" max="258" width="9.140625" style="1261"/>
    <col min="259" max="262" width="16" style="1261" customWidth="1"/>
    <col min="263" max="263" width="13.85546875" style="1261" customWidth="1"/>
    <col min="264" max="514" width="9.140625" style="1261"/>
    <col min="515" max="518" width="16" style="1261" customWidth="1"/>
    <col min="519" max="519" width="13.85546875" style="1261" customWidth="1"/>
    <col min="520" max="770" width="9.140625" style="1261"/>
    <col min="771" max="774" width="16" style="1261" customWidth="1"/>
    <col min="775" max="775" width="13.85546875" style="1261" customWidth="1"/>
    <col min="776" max="1026" width="9.140625" style="1261"/>
    <col min="1027" max="1030" width="16" style="1261" customWidth="1"/>
    <col min="1031" max="1031" width="13.85546875" style="1261" customWidth="1"/>
    <col min="1032" max="1282" width="9.140625" style="1261"/>
    <col min="1283" max="1286" width="16" style="1261" customWidth="1"/>
    <col min="1287" max="1287" width="13.85546875" style="1261" customWidth="1"/>
    <col min="1288" max="1538" width="9.140625" style="1261"/>
    <col min="1539" max="1542" width="16" style="1261" customWidth="1"/>
    <col min="1543" max="1543" width="13.85546875" style="1261" customWidth="1"/>
    <col min="1544" max="1794" width="9.140625" style="1261"/>
    <col min="1795" max="1798" width="16" style="1261" customWidth="1"/>
    <col min="1799" max="1799" width="13.85546875" style="1261" customWidth="1"/>
    <col min="1800" max="2050" width="9.140625" style="1261"/>
    <col min="2051" max="2054" width="16" style="1261" customWidth="1"/>
    <col min="2055" max="2055" width="13.85546875" style="1261" customWidth="1"/>
    <col min="2056" max="2306" width="9.140625" style="1261"/>
    <col min="2307" max="2310" width="16" style="1261" customWidth="1"/>
    <col min="2311" max="2311" width="13.85546875" style="1261" customWidth="1"/>
    <col min="2312" max="2562" width="9.140625" style="1261"/>
    <col min="2563" max="2566" width="16" style="1261" customWidth="1"/>
    <col min="2567" max="2567" width="13.85546875" style="1261" customWidth="1"/>
    <col min="2568" max="2818" width="9.140625" style="1261"/>
    <col min="2819" max="2822" width="16" style="1261" customWidth="1"/>
    <col min="2823" max="2823" width="13.85546875" style="1261" customWidth="1"/>
    <col min="2824" max="3074" width="9.140625" style="1261"/>
    <col min="3075" max="3078" width="16" style="1261" customWidth="1"/>
    <col min="3079" max="3079" width="13.85546875" style="1261" customWidth="1"/>
    <col min="3080" max="3330" width="9.140625" style="1261"/>
    <col min="3331" max="3334" width="16" style="1261" customWidth="1"/>
    <col min="3335" max="3335" width="13.85546875" style="1261" customWidth="1"/>
    <col min="3336" max="3586" width="9.140625" style="1261"/>
    <col min="3587" max="3590" width="16" style="1261" customWidth="1"/>
    <col min="3591" max="3591" width="13.85546875" style="1261" customWidth="1"/>
    <col min="3592" max="3842" width="9.140625" style="1261"/>
    <col min="3843" max="3846" width="16" style="1261" customWidth="1"/>
    <col min="3847" max="3847" width="13.85546875" style="1261" customWidth="1"/>
    <col min="3848" max="4098" width="9.140625" style="1261"/>
    <col min="4099" max="4102" width="16" style="1261" customWidth="1"/>
    <col min="4103" max="4103" width="13.85546875" style="1261" customWidth="1"/>
    <col min="4104" max="4354" width="9.140625" style="1261"/>
    <col min="4355" max="4358" width="16" style="1261" customWidth="1"/>
    <col min="4359" max="4359" width="13.85546875" style="1261" customWidth="1"/>
    <col min="4360" max="4610" width="9.140625" style="1261"/>
    <col min="4611" max="4614" width="16" style="1261" customWidth="1"/>
    <col min="4615" max="4615" width="13.85546875" style="1261" customWidth="1"/>
    <col min="4616" max="4866" width="9.140625" style="1261"/>
    <col min="4867" max="4870" width="16" style="1261" customWidth="1"/>
    <col min="4871" max="4871" width="13.85546875" style="1261" customWidth="1"/>
    <col min="4872" max="5122" width="9.140625" style="1261"/>
    <col min="5123" max="5126" width="16" style="1261" customWidth="1"/>
    <col min="5127" max="5127" width="13.85546875" style="1261" customWidth="1"/>
    <col min="5128" max="5378" width="9.140625" style="1261"/>
    <col min="5379" max="5382" width="16" style="1261" customWidth="1"/>
    <col min="5383" max="5383" width="13.85546875" style="1261" customWidth="1"/>
    <col min="5384" max="5634" width="9.140625" style="1261"/>
    <col min="5635" max="5638" width="16" style="1261" customWidth="1"/>
    <col min="5639" max="5639" width="13.85546875" style="1261" customWidth="1"/>
    <col min="5640" max="5890" width="9.140625" style="1261"/>
    <col min="5891" max="5894" width="16" style="1261" customWidth="1"/>
    <col min="5895" max="5895" width="13.85546875" style="1261" customWidth="1"/>
    <col min="5896" max="6146" width="9.140625" style="1261"/>
    <col min="6147" max="6150" width="16" style="1261" customWidth="1"/>
    <col min="6151" max="6151" width="13.85546875" style="1261" customWidth="1"/>
    <col min="6152" max="6402" width="9.140625" style="1261"/>
    <col min="6403" max="6406" width="16" style="1261" customWidth="1"/>
    <col min="6407" max="6407" width="13.85546875" style="1261" customWidth="1"/>
    <col min="6408" max="6658" width="9.140625" style="1261"/>
    <col min="6659" max="6662" width="16" style="1261" customWidth="1"/>
    <col min="6663" max="6663" width="13.85546875" style="1261" customWidth="1"/>
    <col min="6664" max="6914" width="9.140625" style="1261"/>
    <col min="6915" max="6918" width="16" style="1261" customWidth="1"/>
    <col min="6919" max="6919" width="13.85546875" style="1261" customWidth="1"/>
    <col min="6920" max="7170" width="9.140625" style="1261"/>
    <col min="7171" max="7174" width="16" style="1261" customWidth="1"/>
    <col min="7175" max="7175" width="13.85546875" style="1261" customWidth="1"/>
    <col min="7176" max="7426" width="9.140625" style="1261"/>
    <col min="7427" max="7430" width="16" style="1261" customWidth="1"/>
    <col min="7431" max="7431" width="13.85546875" style="1261" customWidth="1"/>
    <col min="7432" max="7682" width="9.140625" style="1261"/>
    <col min="7683" max="7686" width="16" style="1261" customWidth="1"/>
    <col min="7687" max="7687" width="13.85546875" style="1261" customWidth="1"/>
    <col min="7688" max="7938" width="9.140625" style="1261"/>
    <col min="7939" max="7942" width="16" style="1261" customWidth="1"/>
    <col min="7943" max="7943" width="13.85546875" style="1261" customWidth="1"/>
    <col min="7944" max="8194" width="9.140625" style="1261"/>
    <col min="8195" max="8198" width="16" style="1261" customWidth="1"/>
    <col min="8199" max="8199" width="13.85546875" style="1261" customWidth="1"/>
    <col min="8200" max="8450" width="9.140625" style="1261"/>
    <col min="8451" max="8454" width="16" style="1261" customWidth="1"/>
    <col min="8455" max="8455" width="13.85546875" style="1261" customWidth="1"/>
    <col min="8456" max="8706" width="9.140625" style="1261"/>
    <col min="8707" max="8710" width="16" style="1261" customWidth="1"/>
    <col min="8711" max="8711" width="13.85546875" style="1261" customWidth="1"/>
    <col min="8712" max="8962" width="9.140625" style="1261"/>
    <col min="8963" max="8966" width="16" style="1261" customWidth="1"/>
    <col min="8967" max="8967" width="13.85546875" style="1261" customWidth="1"/>
    <col min="8968" max="9218" width="9.140625" style="1261"/>
    <col min="9219" max="9222" width="16" style="1261" customWidth="1"/>
    <col min="9223" max="9223" width="13.85546875" style="1261" customWidth="1"/>
    <col min="9224" max="9474" width="9.140625" style="1261"/>
    <col min="9475" max="9478" width="16" style="1261" customWidth="1"/>
    <col min="9479" max="9479" width="13.85546875" style="1261" customWidth="1"/>
    <col min="9480" max="9730" width="9.140625" style="1261"/>
    <col min="9731" max="9734" width="16" style="1261" customWidth="1"/>
    <col min="9735" max="9735" width="13.85546875" style="1261" customWidth="1"/>
    <col min="9736" max="9986" width="9.140625" style="1261"/>
    <col min="9987" max="9990" width="16" style="1261" customWidth="1"/>
    <col min="9991" max="9991" width="13.85546875" style="1261" customWidth="1"/>
    <col min="9992" max="10242" width="9.140625" style="1261"/>
    <col min="10243" max="10246" width="16" style="1261" customWidth="1"/>
    <col min="10247" max="10247" width="13.85546875" style="1261" customWidth="1"/>
    <col min="10248" max="10498" width="9.140625" style="1261"/>
    <col min="10499" max="10502" width="16" style="1261" customWidth="1"/>
    <col min="10503" max="10503" width="13.85546875" style="1261" customWidth="1"/>
    <col min="10504" max="10754" width="9.140625" style="1261"/>
    <col min="10755" max="10758" width="16" style="1261" customWidth="1"/>
    <col min="10759" max="10759" width="13.85546875" style="1261" customWidth="1"/>
    <col min="10760" max="11010" width="9.140625" style="1261"/>
    <col min="11011" max="11014" width="16" style="1261" customWidth="1"/>
    <col min="11015" max="11015" width="13.85546875" style="1261" customWidth="1"/>
    <col min="11016" max="11266" width="9.140625" style="1261"/>
    <col min="11267" max="11270" width="16" style="1261" customWidth="1"/>
    <col min="11271" max="11271" width="13.85546875" style="1261" customWidth="1"/>
    <col min="11272" max="11522" width="9.140625" style="1261"/>
    <col min="11523" max="11526" width="16" style="1261" customWidth="1"/>
    <col min="11527" max="11527" width="13.85546875" style="1261" customWidth="1"/>
    <col min="11528" max="11778" width="9.140625" style="1261"/>
    <col min="11779" max="11782" width="16" style="1261" customWidth="1"/>
    <col min="11783" max="11783" width="13.85546875" style="1261" customWidth="1"/>
    <col min="11784" max="12034" width="9.140625" style="1261"/>
    <col min="12035" max="12038" width="16" style="1261" customWidth="1"/>
    <col min="12039" max="12039" width="13.85546875" style="1261" customWidth="1"/>
    <col min="12040" max="12290" width="9.140625" style="1261"/>
    <col min="12291" max="12294" width="16" style="1261" customWidth="1"/>
    <col min="12295" max="12295" width="13.85546875" style="1261" customWidth="1"/>
    <col min="12296" max="12546" width="9.140625" style="1261"/>
    <col min="12547" max="12550" width="16" style="1261" customWidth="1"/>
    <col min="12551" max="12551" width="13.85546875" style="1261" customWidth="1"/>
    <col min="12552" max="12802" width="9.140625" style="1261"/>
    <col min="12803" max="12806" width="16" style="1261" customWidth="1"/>
    <col min="12807" max="12807" width="13.85546875" style="1261" customWidth="1"/>
    <col min="12808" max="13058" width="9.140625" style="1261"/>
    <col min="13059" max="13062" width="16" style="1261" customWidth="1"/>
    <col min="13063" max="13063" width="13.85546875" style="1261" customWidth="1"/>
    <col min="13064" max="13314" width="9.140625" style="1261"/>
    <col min="13315" max="13318" width="16" style="1261" customWidth="1"/>
    <col min="13319" max="13319" width="13.85546875" style="1261" customWidth="1"/>
    <col min="13320" max="13570" width="9.140625" style="1261"/>
    <col min="13571" max="13574" width="16" style="1261" customWidth="1"/>
    <col min="13575" max="13575" width="13.85546875" style="1261" customWidth="1"/>
    <col min="13576" max="13826" width="9.140625" style="1261"/>
    <col min="13827" max="13830" width="16" style="1261" customWidth="1"/>
    <col min="13831" max="13831" width="13.85546875" style="1261" customWidth="1"/>
    <col min="13832" max="14082" width="9.140625" style="1261"/>
    <col min="14083" max="14086" width="16" style="1261" customWidth="1"/>
    <col min="14087" max="14087" width="13.85546875" style="1261" customWidth="1"/>
    <col min="14088" max="14338" width="9.140625" style="1261"/>
    <col min="14339" max="14342" width="16" style="1261" customWidth="1"/>
    <col min="14343" max="14343" width="13.85546875" style="1261" customWidth="1"/>
    <col min="14344" max="14594" width="9.140625" style="1261"/>
    <col min="14595" max="14598" width="16" style="1261" customWidth="1"/>
    <col min="14599" max="14599" width="13.85546875" style="1261" customWidth="1"/>
    <col min="14600" max="14850" width="9.140625" style="1261"/>
    <col min="14851" max="14854" width="16" style="1261" customWidth="1"/>
    <col min="14855" max="14855" width="13.85546875" style="1261" customWidth="1"/>
    <col min="14856" max="15106" width="9.140625" style="1261"/>
    <col min="15107" max="15110" width="16" style="1261" customWidth="1"/>
    <col min="15111" max="15111" width="13.85546875" style="1261" customWidth="1"/>
    <col min="15112" max="15362" width="9.140625" style="1261"/>
    <col min="15363" max="15366" width="16" style="1261" customWidth="1"/>
    <col min="15367" max="15367" width="13.85546875" style="1261" customWidth="1"/>
    <col min="15368" max="15618" width="9.140625" style="1261"/>
    <col min="15619" max="15622" width="16" style="1261" customWidth="1"/>
    <col min="15623" max="15623" width="13.85546875" style="1261" customWidth="1"/>
    <col min="15624" max="15874" width="9.140625" style="1261"/>
    <col min="15875" max="15878" width="16" style="1261" customWidth="1"/>
    <col min="15879" max="15879" width="13.85546875" style="1261" customWidth="1"/>
    <col min="15880" max="16130" width="9.140625" style="1261"/>
    <col min="16131" max="16134" width="16" style="1261" customWidth="1"/>
    <col min="16135" max="16135" width="13.85546875" style="1261" customWidth="1"/>
    <col min="16136" max="16384" width="9.140625" style="1261"/>
  </cols>
  <sheetData>
    <row r="1" spans="1:9" ht="15.75" x14ac:dyDescent="0.25">
      <c r="A1" s="1259"/>
    </row>
    <row r="2" spans="1:9" ht="31.5" customHeight="1" x14ac:dyDescent="0.25">
      <c r="A2" s="1397" t="s">
        <v>682</v>
      </c>
      <c r="B2" s="1397"/>
      <c r="C2" s="1397"/>
      <c r="D2" s="1397"/>
      <c r="E2" s="1397"/>
      <c r="F2" s="1397"/>
    </row>
    <row r="3" spans="1:9" ht="15.75" x14ac:dyDescent="0.25">
      <c r="A3" s="1262"/>
    </row>
    <row r="4" spans="1:9" ht="15.75" x14ac:dyDescent="0.25">
      <c r="A4" s="1263"/>
      <c r="F4" s="1264" t="s">
        <v>135</v>
      </c>
    </row>
    <row r="5" spans="1:9" s="1268" customFormat="1" ht="15.75" x14ac:dyDescent="0.25">
      <c r="A5" s="1398" t="s">
        <v>683</v>
      </c>
      <c r="B5" s="1399"/>
      <c r="C5" s="1265" t="s">
        <v>684</v>
      </c>
      <c r="D5" s="1266" t="s">
        <v>685</v>
      </c>
      <c r="E5" s="1267" t="s">
        <v>686</v>
      </c>
      <c r="F5" s="1267" t="s">
        <v>687</v>
      </c>
    </row>
    <row r="6" spans="1:9" s="1271" customFormat="1" ht="66" customHeight="1" x14ac:dyDescent="0.25">
      <c r="A6" s="1400"/>
      <c r="B6" s="1401"/>
      <c r="C6" s="1269" t="s">
        <v>688</v>
      </c>
      <c r="D6" s="1270" t="s">
        <v>689</v>
      </c>
      <c r="E6" s="1269" t="s">
        <v>690</v>
      </c>
      <c r="F6" s="1269" t="s">
        <v>691</v>
      </c>
    </row>
    <row r="7" spans="1:9" ht="15.75" x14ac:dyDescent="0.25">
      <c r="A7" s="1402" t="s">
        <v>692</v>
      </c>
      <c r="B7" s="1402"/>
      <c r="C7" s="1272">
        <f>D7+E7-F7</f>
        <v>0</v>
      </c>
      <c r="D7" s="1273">
        <v>0</v>
      </c>
      <c r="E7" s="1273">
        <f>[1]прил1!C19</f>
        <v>0</v>
      </c>
      <c r="F7" s="1273">
        <v>0</v>
      </c>
    </row>
    <row r="8" spans="1:9" ht="15.75" x14ac:dyDescent="0.25">
      <c r="A8" s="1402" t="s">
        <v>693</v>
      </c>
      <c r="B8" s="1402"/>
      <c r="C8" s="1272">
        <f>D8+E8-F8</f>
        <v>0</v>
      </c>
      <c r="D8" s="1273">
        <f>D7+E7-F7</f>
        <v>0</v>
      </c>
      <c r="E8" s="1274">
        <f>[1]прил2!C21</f>
        <v>0</v>
      </c>
      <c r="F8" s="1274">
        <f>[1]прил2!C23*(-1)</f>
        <v>0</v>
      </c>
    </row>
    <row r="9" spans="1:9" ht="15.75" x14ac:dyDescent="0.25">
      <c r="A9" s="1402" t="s">
        <v>753</v>
      </c>
      <c r="B9" s="1402"/>
      <c r="C9" s="1272">
        <f>D9+E9-F9</f>
        <v>0</v>
      </c>
      <c r="D9" s="1273">
        <f>D8+E8-F8</f>
        <v>0</v>
      </c>
      <c r="E9" s="1274">
        <f>[1]прил2!D21</f>
        <v>0</v>
      </c>
      <c r="F9" s="1274">
        <f>[1]прил2!D22*(-1)</f>
        <v>0</v>
      </c>
    </row>
    <row r="10" spans="1:9" ht="15.75" x14ac:dyDescent="0.25">
      <c r="A10" s="1263"/>
    </row>
    <row r="11" spans="1:9" s="1276" customFormat="1" ht="35.25" customHeight="1" x14ac:dyDescent="0.25">
      <c r="A11" s="1396" t="s">
        <v>694</v>
      </c>
      <c r="B11" s="1396"/>
      <c r="C11" s="1396"/>
      <c r="D11" s="1396"/>
      <c r="E11" s="1396"/>
      <c r="F11" s="1396"/>
      <c r="G11" s="1275"/>
      <c r="H11" s="1275"/>
      <c r="I11" s="1275"/>
    </row>
    <row r="12" spans="1:9" ht="15.75" x14ac:dyDescent="0.25">
      <c r="A12" s="1262"/>
    </row>
    <row r="13" spans="1:9" ht="17.25" x14ac:dyDescent="0.25">
      <c r="A13" s="1398" t="s">
        <v>683</v>
      </c>
      <c r="B13" s="1399"/>
      <c r="C13" s="1265" t="s">
        <v>695</v>
      </c>
      <c r="D13" s="1266" t="s">
        <v>696</v>
      </c>
      <c r="E13" s="1267" t="s">
        <v>697</v>
      </c>
      <c r="F13" s="1267" t="s">
        <v>698</v>
      </c>
      <c r="G13" s="1403" t="s">
        <v>699</v>
      </c>
    </row>
    <row r="14" spans="1:9" ht="79.5" x14ac:dyDescent="0.25">
      <c r="A14" s="1400"/>
      <c r="B14" s="1401"/>
      <c r="C14" s="1269" t="s">
        <v>700</v>
      </c>
      <c r="D14" s="1270" t="s">
        <v>701</v>
      </c>
      <c r="E14" s="1269" t="s">
        <v>702</v>
      </c>
      <c r="F14" s="1269" t="s">
        <v>703</v>
      </c>
      <c r="G14" s="1403"/>
    </row>
    <row r="15" spans="1:9" ht="15.75" x14ac:dyDescent="0.25">
      <c r="A15" s="1404" t="s">
        <v>704</v>
      </c>
      <c r="B15" s="1405"/>
      <c r="C15" s="1272">
        <f>(D15-E15-F15)*50%</f>
        <v>603621</v>
      </c>
      <c r="D15" s="1277">
        <f>прил3!D14</f>
        <v>2142203</v>
      </c>
      <c r="E15" s="1277">
        <f>прил3!D70</f>
        <v>934961</v>
      </c>
      <c r="F15" s="1277"/>
      <c r="G15" s="1278">
        <f>ROUND((D15-E15-F15)*5%,0)</f>
        <v>60362</v>
      </c>
    </row>
    <row r="16" spans="1:9" ht="15.75" x14ac:dyDescent="0.25">
      <c r="A16" s="1402" t="s">
        <v>705</v>
      </c>
      <c r="B16" s="1402"/>
      <c r="C16" s="1272">
        <f>(D16-E16-F16)*50%</f>
        <v>615028</v>
      </c>
      <c r="D16" s="1277">
        <f>прил4!D11</f>
        <v>1562620</v>
      </c>
      <c r="E16" s="1277">
        <f>прил4!D64</f>
        <v>332564</v>
      </c>
      <c r="F16" s="1277"/>
      <c r="G16" s="1278">
        <f>ROUND((D16-E16-F16)*5%,0)</f>
        <v>61503</v>
      </c>
    </row>
    <row r="17" spans="1:7" ht="15.75" x14ac:dyDescent="0.25">
      <c r="A17" s="1402" t="s">
        <v>750</v>
      </c>
      <c r="B17" s="1402"/>
      <c r="C17" s="1272">
        <f>(D17-E17-F17)*50%</f>
        <v>627347.5</v>
      </c>
      <c r="D17" s="1277">
        <f>прил4!E11</f>
        <v>1571525</v>
      </c>
      <c r="E17" s="1277">
        <f>прил4!E64</f>
        <v>316830</v>
      </c>
      <c r="F17" s="1277"/>
      <c r="G17" s="1278">
        <f>ROUND((D17-E17-F17)*5%,0)</f>
        <v>62735</v>
      </c>
    </row>
    <row r="18" spans="1:7" ht="15.75" x14ac:dyDescent="0.25">
      <c r="A18" s="1262"/>
    </row>
  </sheetData>
  <mergeCells count="11">
    <mergeCell ref="A13:B14"/>
    <mergeCell ref="G13:G14"/>
    <mergeCell ref="A15:B15"/>
    <mergeCell ref="A16:B16"/>
    <mergeCell ref="A17:B17"/>
    <mergeCell ref="A11:F11"/>
    <mergeCell ref="A2:F2"/>
    <mergeCell ref="A5:B6"/>
    <mergeCell ref="A7:B7"/>
    <mergeCell ref="A8:B8"/>
    <mergeCell ref="A9:B9"/>
  </mergeCells>
  <pageMargins left="0.7" right="0.7" top="0.75" bottom="0.75" header="0.3" footer="0.3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22</vt:i4>
      </vt:variant>
    </vt:vector>
  </HeadingPairs>
  <TitlesOfParts>
    <vt:vector size="41" baseType="lpstr">
      <vt:lpstr>прил1</vt:lpstr>
      <vt:lpstr>прил2</vt:lpstr>
      <vt:lpstr>прил3,</vt:lpstr>
      <vt:lpstr>прил4,</vt:lpstr>
      <vt:lpstr>прил3</vt:lpstr>
      <vt:lpstr>прил4</vt:lpstr>
      <vt:lpstr>прил5</vt:lpstr>
      <vt:lpstr>прил6</vt:lpstr>
      <vt:lpstr>прил7</vt:lpstr>
      <vt:lpstr>Стар8</vt:lpstr>
      <vt:lpstr>прил8</vt:lpstr>
      <vt:lpstr>Прил9</vt:lpstr>
      <vt:lpstr>Прил10</vt:lpstr>
      <vt:lpstr>прил11</vt:lpstr>
      <vt:lpstr>прил12</vt:lpstr>
      <vt:lpstr>прил13</vt:lpstr>
      <vt:lpstr>прил14</vt:lpstr>
      <vt:lpstr>прил15</vt:lpstr>
      <vt:lpstr>расчет верхнего предела МД</vt:lpstr>
      <vt:lpstr>Прил10!Заголовки_для_печати</vt:lpstr>
      <vt:lpstr>прил3!Заголовки_для_печати</vt:lpstr>
      <vt:lpstr>'прил3,'!Заголовки_для_печати</vt:lpstr>
      <vt:lpstr>прил4!Заголовки_для_печати</vt:lpstr>
      <vt:lpstr>прил5!Заголовки_для_печати</vt:lpstr>
      <vt:lpstr>прил6!Заголовки_для_печати</vt:lpstr>
      <vt:lpstr>прил7!Заголовки_для_печати</vt:lpstr>
      <vt:lpstr>прил8!Заголовки_для_печати</vt:lpstr>
      <vt:lpstr>Прил9!Заголовки_для_печати</vt:lpstr>
      <vt:lpstr>Стар8!Заголовки_для_печати</vt:lpstr>
      <vt:lpstr>прил1!Область_печати</vt:lpstr>
      <vt:lpstr>Прил10!Область_печати</vt:lpstr>
      <vt:lpstr>прил2!Область_печати</vt:lpstr>
      <vt:lpstr>прил3!Область_печати</vt:lpstr>
      <vt:lpstr>'прил3,'!Область_печати</vt:lpstr>
      <vt:lpstr>прил4!Область_печати</vt:lpstr>
      <vt:lpstr>прил5!Область_печати</vt:lpstr>
      <vt:lpstr>прил6!Область_печати</vt:lpstr>
      <vt:lpstr>прил7!Область_печати</vt:lpstr>
      <vt:lpstr>прил8!Область_печати</vt:lpstr>
      <vt:lpstr>Прил9!Область_печати</vt:lpstr>
      <vt:lpstr>Стар8!Область_печати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g0n4a</cp:lastModifiedBy>
  <cp:lastPrinted>2021-11-15T07:57:51Z</cp:lastPrinted>
  <dcterms:created xsi:type="dcterms:W3CDTF">2014-10-25T07:35:49Z</dcterms:created>
  <dcterms:modified xsi:type="dcterms:W3CDTF">2021-11-15T07:58:02Z</dcterms:modified>
</cp:coreProperties>
</file>